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EB31B5FB-1716-406F-86D2-F17068BFC307}" xr6:coauthVersionLast="47" xr6:coauthVersionMax="47" xr10:uidLastSave="{00000000-0000-0000-0000-000000000000}"/>
  <workbookProtection workbookAlgorithmName="SHA-512" workbookHashValue="aSQ2fZ4sMDpzTr9LPjMMLA1hzWf/mN3KdcROvcQz7a5a12RcLQL6xpyZiRvLBYi6IyXZay0PnLXdpVylQBaSug==" workbookSaltValue="4HgjrqFtn5KDnxHOzrtK7w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P48" i="3"/>
  <c r="P51" i="3" s="1"/>
  <c r="P53" i="3" s="1"/>
  <c r="P56" i="3" s="1"/>
  <c r="P59" i="3" s="1"/>
  <c r="AA47" i="3"/>
  <c r="Y47" i="3"/>
  <c r="Z47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K53" i="5"/>
  <c r="K56" i="5" s="1"/>
  <c r="K59" i="5" s="1"/>
  <c r="AA47" i="5"/>
  <c r="Y47" i="5"/>
  <c r="X47" i="5"/>
  <c r="W47" i="5"/>
  <c r="V47" i="5"/>
  <c r="U47" i="5"/>
  <c r="U48" i="5" s="1"/>
  <c r="U51" i="5" s="1"/>
  <c r="U53" i="5" s="1"/>
  <c r="U56" i="5" s="1"/>
  <c r="U59" i="5" s="1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X32" i="5"/>
  <c r="X48" i="5" s="1"/>
  <c r="W32" i="5"/>
  <c r="V32" i="5"/>
  <c r="U32" i="5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G48" i="6"/>
  <c r="G51" i="6" s="1"/>
  <c r="G53" i="6" s="1"/>
  <c r="G56" i="6" s="1"/>
  <c r="G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C48" i="6" s="1"/>
  <c r="C51" i="6" s="1"/>
  <c r="C53" i="6" s="1"/>
  <c r="C56" i="6" s="1"/>
  <c r="C59" i="6" s="1"/>
  <c r="AA32" i="6"/>
  <c r="AA48" i="6" s="1"/>
  <c r="AA51" i="6" s="1"/>
  <c r="AA53" i="6" s="1"/>
  <c r="AA56" i="6" s="1"/>
  <c r="AA59" i="6" s="1"/>
  <c r="Z32" i="6"/>
  <c r="Y32" i="6"/>
  <c r="X32" i="6"/>
  <c r="X48" i="6" s="1"/>
  <c r="X51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AA59" i="7"/>
  <c r="V48" i="7"/>
  <c r="V51" i="7" s="1"/>
  <c r="V53" i="7" s="1"/>
  <c r="V56" i="7" s="1"/>
  <c r="V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S53" i="8"/>
  <c r="S56" i="8" s="1"/>
  <c r="S59" i="8" s="1"/>
  <c r="T51" i="8"/>
  <c r="T53" i="8" s="1"/>
  <c r="T56" i="8" s="1"/>
  <c r="T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S32" i="8"/>
  <c r="S48" i="8" s="1"/>
  <c r="S51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F48" i="1"/>
  <c r="F51" i="1" s="1"/>
  <c r="F53" i="1" s="1"/>
  <c r="F56" i="1" s="1"/>
  <c r="F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32" i="7" l="1"/>
  <c r="Z47" i="7"/>
  <c r="G48" i="5"/>
  <c r="G51" i="5" s="1"/>
  <c r="G53" i="5" s="1"/>
  <c r="G56" i="5" s="1"/>
  <c r="G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V48" i="5"/>
  <c r="V51" i="5" s="1"/>
  <c r="V53" i="5" s="1"/>
  <c r="V56" i="5" s="1"/>
  <c r="V59" i="5" s="1"/>
  <c r="I48" i="4"/>
  <c r="I51" i="4" s="1"/>
  <c r="I53" i="4" s="1"/>
  <c r="I56" i="4" s="1"/>
  <c r="I59" i="4" s="1"/>
  <c r="Y48" i="4"/>
  <c r="Y51" i="4" s="1"/>
  <c r="Y53" i="4" s="1"/>
  <c r="Y56" i="4" s="1"/>
  <c r="Y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Z48" i="3" s="1"/>
  <c r="H48" i="3"/>
  <c r="H51" i="3" s="1"/>
  <c r="H53" i="3" s="1"/>
  <c r="H56" i="3" s="1"/>
  <c r="H59" i="3" s="1"/>
  <c r="N48" i="8"/>
  <c r="N51" i="8" s="1"/>
  <c r="N53" i="8" s="1"/>
  <c r="N56" i="8" s="1"/>
  <c r="N59" i="8" s="1"/>
  <c r="Z32" i="5"/>
  <c r="Z32" i="3"/>
  <c r="J48" i="9"/>
  <c r="J51" i="9" s="1"/>
  <c r="J53" i="9" s="1"/>
  <c r="J56" i="9" s="1"/>
  <c r="J59" i="9" s="1"/>
  <c r="G48" i="9"/>
  <c r="G51" i="9" s="1"/>
  <c r="G53" i="9" s="1"/>
  <c r="G56" i="9" s="1"/>
  <c r="G59" i="9" s="1"/>
  <c r="F48" i="6"/>
  <c r="F51" i="6" s="1"/>
  <c r="F53" i="6" s="1"/>
  <c r="F56" i="6" s="1"/>
  <c r="F59" i="6" s="1"/>
  <c r="V48" i="6"/>
  <c r="V51" i="6" s="1"/>
  <c r="V53" i="6" s="1"/>
  <c r="V56" i="6" s="1"/>
  <c r="V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R48" i="4"/>
  <c r="R51" i="4" s="1"/>
  <c r="R53" i="4" s="1"/>
  <c r="R56" i="4" s="1"/>
  <c r="R59" i="4" s="1"/>
  <c r="O48" i="7"/>
  <c r="O51" i="7" s="1"/>
  <c r="O53" i="7" s="1"/>
  <c r="O56" i="7" s="1"/>
  <c r="O59" i="7" s="1"/>
  <c r="C48" i="1"/>
  <c r="C51" i="1" s="1"/>
  <c r="C53" i="1" s="1"/>
  <c r="C56" i="1" s="1"/>
  <c r="C59" i="1" s="1"/>
  <c r="S48" i="1"/>
  <c r="S51" i="1" s="1"/>
  <c r="S53" i="1" s="1"/>
  <c r="S56" i="1" s="1"/>
  <c r="S59" i="1" s="1"/>
  <c r="H48" i="1"/>
  <c r="H51" i="1" s="1"/>
  <c r="H53" i="1" s="1"/>
  <c r="H56" i="1" s="1"/>
  <c r="H59" i="1" s="1"/>
  <c r="P48" i="1"/>
  <c r="P51" i="1" s="1"/>
  <c r="P53" i="1" s="1"/>
  <c r="P56" i="1" s="1"/>
  <c r="P59" i="1" s="1"/>
  <c r="Z47" i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48" i="8"/>
  <c r="X51" i="8"/>
  <c r="X48" i="9"/>
  <c r="Z32" i="1"/>
  <c r="X48" i="1"/>
  <c r="X48" i="7"/>
  <c r="X51" i="5"/>
  <c r="R48" i="8"/>
  <c r="R51" i="8" s="1"/>
  <c r="R53" i="8" s="1"/>
  <c r="R56" i="8" s="1"/>
  <c r="R59" i="8" s="1"/>
  <c r="Z32" i="8"/>
  <c r="X53" i="6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Z47" i="6"/>
  <c r="X48" i="4"/>
  <c r="Y51" i="2"/>
  <c r="Y53" i="2" s="1"/>
  <c r="Y56" i="2" s="1"/>
  <c r="Y59" i="2" s="1"/>
  <c r="Z48" i="2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53" i="3"/>
  <c r="X56" i="2"/>
  <c r="Z51" i="2"/>
  <c r="Y51" i="3" l="1"/>
  <c r="Z48" i="5"/>
  <c r="X56" i="6"/>
  <c r="Z48" i="7"/>
  <c r="X51" i="7"/>
  <c r="Z53" i="2"/>
  <c r="X56" i="3"/>
  <c r="Z51" i="8"/>
  <c r="X53" i="8"/>
  <c r="Z51" i="5"/>
  <c r="X53" i="5"/>
  <c r="Z56" i="2"/>
  <c r="X59" i="2"/>
  <c r="Z59" i="2" s="1"/>
  <c r="Z48" i="1"/>
  <c r="X51" i="1"/>
  <c r="Z48" i="4"/>
  <c r="X51" i="4"/>
  <c r="Z48" i="9"/>
  <c r="X51" i="9"/>
  <c r="Y51" i="6"/>
  <c r="Z48" i="6"/>
  <c r="Y53" i="3" l="1"/>
  <c r="Z51" i="3"/>
  <c r="Z51" i="1"/>
  <c r="X53" i="1"/>
  <c r="X59" i="3"/>
  <c r="Y53" i="6"/>
  <c r="Z51" i="6"/>
  <c r="Z51" i="7"/>
  <c r="X53" i="7"/>
  <c r="Z51" i="9"/>
  <c r="X53" i="9"/>
  <c r="Z53" i="5"/>
  <c r="X56" i="5"/>
  <c r="Z51" i="4"/>
  <c r="X53" i="4"/>
  <c r="Z53" i="8"/>
  <c r="X56" i="8"/>
  <c r="X59" i="6"/>
  <c r="Y56" i="3" l="1"/>
  <c r="Z53" i="3"/>
  <c r="Z53" i="7"/>
  <c r="X56" i="7"/>
  <c r="Z53" i="4"/>
  <c r="X56" i="4"/>
  <c r="Y56" i="6"/>
  <c r="Z53" i="6"/>
  <c r="X59" i="5"/>
  <c r="Z59" i="5" s="1"/>
  <c r="Z56" i="5"/>
  <c r="X56" i="9"/>
  <c r="Z53" i="9"/>
  <c r="Z53" i="1"/>
  <c r="X56" i="1"/>
  <c r="X59" i="8"/>
  <c r="Z59" i="8" s="1"/>
  <c r="Z56" i="8"/>
  <c r="Y59" i="3" l="1"/>
  <c r="Z59" i="3" s="1"/>
  <c r="Z56" i="3"/>
  <c r="Z56" i="1"/>
  <c r="X59" i="1"/>
  <c r="Z59" i="1" s="1"/>
  <c r="Y59" i="6"/>
  <c r="Z59" i="6" s="1"/>
  <c r="Z56" i="6"/>
  <c r="Z56" i="4"/>
  <c r="X59" i="4"/>
  <c r="Z59" i="4" s="1"/>
  <c r="Z56" i="9"/>
  <c r="X59" i="9"/>
  <c r="Z59" i="9" s="1"/>
  <c r="Z56" i="7"/>
  <c r="X59" i="7"/>
  <c r="Z59" i="7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<sst xmlns="http://schemas.openxmlformats.org/spreadsheetml/2006/main" count="1305" uniqueCount="94">
  <si>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</si>
  <si>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</si>
  <si>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</si>
  <si>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</si>
  <si>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</si>
  <si>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</si>
  <si>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</si>
  <si>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</si>
  <si>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</si>
  <si>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</si>
  <si>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</si>
  <si>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</si>
  <si>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</si>
  <si>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</si>
  <si>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</si>
  <si>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</si>
  <si>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</si>
  <si>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</si>
  <si>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</si>
  <si>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</si>
  <si>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</si>
  <si>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</si>
  <si>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</si>
  <si>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</si>
  <si>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</si>
  <si>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</si>
  <si>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</si>
  <si>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</si>
  <si>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</si>
  <si>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</si>
  <si>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</si>
  <si>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</si>
  <si>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</si>
  <si>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</si>
  <si>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</si>
  <si>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</si>
  <si>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</si>
  <si>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</si>
  <si>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</si>
  <si>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</si>
  <si>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</si>
  <si>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</si>
  <si>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</si>
  <si>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</si>
  <si>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</si>
  <si>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</si>
  <si>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</si>
  <si>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</si>
  <si>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</si>
  <si>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</si>
  <si>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</si>
  <si>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</si>
  <si>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</si>
  <si>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</si>
  <si>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</si>
  <si>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</si>
  <si>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</si>
  <si>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</si>
  <si>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</si>
  <si>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</si>
  <si>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</si>
  <si>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</si>
  <si>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</si>
  <si>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</si>
  <si>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</si>
  <si>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</si>
  <si>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</si>
  <si>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</si>
  <si>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</si>
  <si>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</si>
  <si>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</si>
  <si>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</si>
  <si>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</si>
  <si>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</si>
  <si>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</si>
  <si>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</si>
  <si>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</si>
  <si>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</si>
  <si>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</si>
  <si>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</si>
  <si>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</si>
  <si>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</si>
  <si>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</si>
  <si>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</si>
  <si>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</si>
  <si>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2024 (Figures Finalised as at 2024/10/25)</t>
  </si>
  <si>
    <t>Free State: Mangaung (MAN) - Table C4 Quarterly Budgeted Financial Performance ( Water management                                   ) for 1st Quarter ended 30 September 2024 (Figures Finalised as at 2024/10/25)</t>
  </si>
  <si>
    <t>Gauteng: City of Ekurhuleni (EKU) - Table C4 Quarterly Budgeted Financial Performance ( Water management                                   ) for 1st Quarter ended 30 September 2024 (Figures Finalised as at 2024/10/25)</t>
  </si>
  <si>
    <t>Gauteng: City of Johannesburg (JHB) - Table C4 Quarterly Budgeted Financial Performance ( Water management                                   ) for 1st Quarter ended 30 September 2024 (Figures Finalised as at 2024/10/25)</t>
  </si>
  <si>
    <t>Gauteng: City of Tshwane (TSH) - Table C4 Quarterly Budgeted Financial Performance ( Water management                                   ) for 1st Quarter ended 30 September 2024 (Figures Finalised as at 2024/10/25)</t>
  </si>
  <si>
    <t>Kwazulu-Natal: eThekwini (ETH) - Table C4 Quarterly Budgeted Financial Performance ( Water management                                   ) for 1st Quarter ended 30 September 2024 (Figures Finalised as at 2024/10/25)</t>
  </si>
  <si>
    <t>Western Cape: Cape Town (CPT)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</si>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</sst>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6968540</v>
      </c>
      <c r="D6" s="20"/>
      <c r="E6" s="21"/>
      <c r="F6" s="22"/>
      <c r="G6" s="22">
        <v>-1822</v>
      </c>
      <c r="H6" s="22">
        <v>40744</v>
      </c>
      <c r="I6" s="22">
        <v>29001</v>
      </c>
      <c r="J6" s="22">
        <v>67923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67923</v>
      </c>
      <c r="X6" s="22"/>
      <c r="Y6" s="22">
        <v>67923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31169278368</v>
      </c>
      <c r="D7" s="20"/>
      <c r="E7" s="21">
        <v>41867153026</v>
      </c>
      <c r="F7" s="22">
        <v>41867153026</v>
      </c>
      <c r="G7" s="22">
        <v>2668817048</v>
      </c>
      <c r="H7" s="22">
        <v>3332997303</v>
      </c>
      <c r="I7" s="22">
        <v>3555313349</v>
      </c>
      <c r="J7" s="22">
        <v>9557127700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9557127700</v>
      </c>
      <c r="X7" s="22">
        <v>10377779592</v>
      </c>
      <c r="Y7" s="22">
        <v>-820651892</v>
      </c>
      <c r="Z7" s="23">
        <v>-7.9077791614751796</v>
      </c>
      <c r="AA7" s="20">
        <v>41867153026</v>
      </c>
    </row>
    <row r="8" spans="1:27" ht="13.5" x14ac:dyDescent="0.25">
      <c r="A8" s="19" t="s">
        <v>36</v>
      </c>
      <c r="B8" s="15" t="s">
        <v>32</v>
      </c>
      <c r="C8" s="20">
        <v>3044609004</v>
      </c>
      <c r="D8" s="20"/>
      <c r="E8" s="21">
        <v>4542178573</v>
      </c>
      <c r="F8" s="22">
        <v>4542178573</v>
      </c>
      <c r="G8" s="22">
        <v>228101579</v>
      </c>
      <c r="H8" s="22">
        <v>257632553</v>
      </c>
      <c r="I8" s="22">
        <v>335435853</v>
      </c>
      <c r="J8" s="22">
        <v>821169985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821169985</v>
      </c>
      <c r="X8" s="22">
        <v>1135544619</v>
      </c>
      <c r="Y8" s="22">
        <v>-314374634</v>
      </c>
      <c r="Z8" s="23">
        <v>-27.684921291498803</v>
      </c>
      <c r="AA8" s="20">
        <v>4542178573</v>
      </c>
    </row>
    <row r="9" spans="1:27" ht="13.5" x14ac:dyDescent="0.25">
      <c r="A9" s="19" t="s">
        <v>37</v>
      </c>
      <c r="B9" s="15" t="s">
        <v>32</v>
      </c>
      <c r="C9" s="20">
        <v>593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15183318</v>
      </c>
      <c r="D10" s="20"/>
      <c r="E10" s="21">
        <v>30931591</v>
      </c>
      <c r="F10" s="22">
        <v>30931591</v>
      </c>
      <c r="G10" s="22">
        <v>4311280</v>
      </c>
      <c r="H10" s="22">
        <v>1904526</v>
      </c>
      <c r="I10" s="22">
        <v>28996512</v>
      </c>
      <c r="J10" s="22">
        <v>35212318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35212318</v>
      </c>
      <c r="X10" s="22">
        <v>6774252</v>
      </c>
      <c r="Y10" s="22">
        <v>28438066</v>
      </c>
      <c r="Z10" s="23">
        <v>419.79639966154201</v>
      </c>
      <c r="AA10" s="20">
        <v>30931591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3631005102</v>
      </c>
      <c r="D13" s="20"/>
      <c r="E13" s="21">
        <v>2625459774</v>
      </c>
      <c r="F13" s="22">
        <v>2625459774</v>
      </c>
      <c r="G13" s="22">
        <v>224007339</v>
      </c>
      <c r="H13" s="22">
        <v>237729348</v>
      </c>
      <c r="I13" s="22">
        <v>157022923</v>
      </c>
      <c r="J13" s="22">
        <v>618759610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618759610</v>
      </c>
      <c r="X13" s="22">
        <v>656429704</v>
      </c>
      <c r="Y13" s="22">
        <v>-37670094</v>
      </c>
      <c r="Z13" s="23">
        <v>-5.738633363245853</v>
      </c>
      <c r="AA13" s="20">
        <v>2625459774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16940106</v>
      </c>
      <c r="D17" s="20"/>
      <c r="E17" s="21">
        <v>20327553</v>
      </c>
      <c r="F17" s="22">
        <v>20327553</v>
      </c>
      <c r="G17" s="22">
        <v>1375969</v>
      </c>
      <c r="H17" s="22">
        <v>1460317</v>
      </c>
      <c r="I17" s="22">
        <v>1543418</v>
      </c>
      <c r="J17" s="22">
        <v>4379704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4379704</v>
      </c>
      <c r="X17" s="22">
        <v>5080967</v>
      </c>
      <c r="Y17" s="22">
        <v>-701263</v>
      </c>
      <c r="Z17" s="23">
        <v>-13.80176253850891</v>
      </c>
      <c r="AA17" s="20">
        <v>20327553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177336142</v>
      </c>
      <c r="D19" s="20"/>
      <c r="E19" s="21">
        <v>134066767</v>
      </c>
      <c r="F19" s="22">
        <v>134066767</v>
      </c>
      <c r="G19" s="22">
        <v>55858027</v>
      </c>
      <c r="H19" s="22">
        <v>14310000</v>
      </c>
      <c r="I19" s="22">
        <v>10004182</v>
      </c>
      <c r="J19" s="22">
        <v>80172209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80172209</v>
      </c>
      <c r="X19" s="22">
        <v>29137676</v>
      </c>
      <c r="Y19" s="22">
        <v>51034533</v>
      </c>
      <c r="Z19" s="23">
        <v>175.1496344457945</v>
      </c>
      <c r="AA19" s="20">
        <v>134066767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38256143</v>
      </c>
      <c r="X22" s="22">
        <v>46787954</v>
      </c>
      <c r="Y22" s="22">
        <v>-8531811</v>
      </c>
      <c r="Z22" s="23">
        <v>-18.235058964108582</v>
      </c>
      <c r="AA22" s="20">
        <v>262720840</v>
      </c>
    </row>
    <row r="23" spans="1:27" ht="13.5" x14ac:dyDescent="0.25">
      <c r="A23" s="19" t="s">
        <v>51</v>
      </c>
      <c r="B23" s="15" t="s">
        <v>32</v>
      </c>
      <c r="C23" s="20">
        <v>4193415</v>
      </c>
      <c r="D23" s="20"/>
      <c r="E23" s="21">
        <v>1017629</v>
      </c>
      <c r="F23" s="22">
        <v>1017629</v>
      </c>
      <c r="G23" s="22">
        <v>380592</v>
      </c>
      <c r="H23" s="22">
        <v>219533</v>
      </c>
      <c r="I23" s="22">
        <v>1346559</v>
      </c>
      <c r="J23" s="22">
        <v>1946684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1946684</v>
      </c>
      <c r="X23" s="22">
        <v>247785</v>
      </c>
      <c r="Y23" s="22">
        <v>1698899</v>
      </c>
      <c r="Z23" s="23">
        <v>685.63432007587221</v>
      </c>
      <c r="AA23" s="20">
        <v>1017629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4934667583</v>
      </c>
      <c r="D25" s="20"/>
      <c r="E25" s="21">
        <v>5485536935</v>
      </c>
      <c r="F25" s="22">
        <v>5485536935</v>
      </c>
      <c r="G25" s="22">
        <v>1584671320</v>
      </c>
      <c r="H25" s="22">
        <v>750722702</v>
      </c>
      <c r="I25" s="22">
        <v>52446667</v>
      </c>
      <c r="J25" s="22">
        <v>2387840689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2387840689</v>
      </c>
      <c r="X25" s="22">
        <v>1471114333</v>
      </c>
      <c r="Y25" s="22">
        <v>916726356</v>
      </c>
      <c r="Z25" s="23">
        <v>62.315099203101845</v>
      </c>
      <c r="AA25" s="20">
        <v>5485536935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57655474</v>
      </c>
      <c r="H26" s="22">
        <v>62826299</v>
      </c>
      <c r="I26" s="22">
        <v>58422608</v>
      </c>
      <c r="J26" s="22">
        <v>178904381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178904381</v>
      </c>
      <c r="X26" s="22"/>
      <c r="Y26" s="22">
        <v>178904381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52454260</v>
      </c>
      <c r="H28" s="22">
        <v>53030996</v>
      </c>
      <c r="I28" s="22">
        <v>52783894</v>
      </c>
      <c r="J28" s="22">
        <v>158269150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158269150</v>
      </c>
      <c r="X28" s="22"/>
      <c r="Y28" s="22">
        <v>158269150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6266392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1572188</v>
      </c>
      <c r="X29" s="22"/>
      <c r="Y29" s="22">
        <v>1572188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5061315825</v>
      </c>
      <c r="D30" s="20"/>
      <c r="E30" s="21">
        <v>5396295759</v>
      </c>
      <c r="F30" s="22">
        <v>5396295759</v>
      </c>
      <c r="G30" s="22"/>
      <c r="H30" s="22">
        <v>422222849</v>
      </c>
      <c r="I30" s="22">
        <v>413810991</v>
      </c>
      <c r="J30" s="22">
        <v>836033840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836033840</v>
      </c>
      <c r="X30" s="22">
        <v>844064101</v>
      </c>
      <c r="Y30" s="22">
        <v>-8030261</v>
      </c>
      <c r="Z30" s="23">
        <v>-0.9513804686736701</v>
      </c>
      <c r="AA30" s="20">
        <v>5396295759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48329022183</v>
      </c>
      <c r="D32" s="29">
        <f t="shared" ref="D32:Y32" si="0">SUM(D6:D31)</f>
        <v>0</v>
      </c>
      <c r="E32" s="30">
        <f t="shared" si="0"/>
        <v>60365688447</v>
      </c>
      <c r="F32" s="31">
        <f t="shared" si="0"/>
        <v>60365688447</v>
      </c>
      <c r="G32" s="31">
        <f t="shared" si="0"/>
        <v>4877631066</v>
      </c>
      <c r="H32" s="31">
        <f t="shared" si="0"/>
        <v>5135106770</v>
      </c>
      <c r="I32" s="31">
        <f t="shared" si="0"/>
        <v>4706974688</v>
      </c>
      <c r="J32" s="31">
        <f t="shared" si="0"/>
        <v>14719712524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14719712524</v>
      </c>
      <c r="X32" s="31">
        <f t="shared" si="0"/>
        <v>14572960983</v>
      </c>
      <c r="Y32" s="31">
        <f t="shared" si="0"/>
        <v>146751541</v>
      </c>
      <c r="Z32" s="32">
        <f>+IF(X32&lt;&gt;0,+(Y32/X32)*100,0)</f>
        <v>1.0070125156527361</v>
      </c>
      <c r="AA32" s="29">
        <f>SUM(AA6:AA31)</f>
        <v>60365688447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4138811945</v>
      </c>
      <c r="D34" s="20"/>
      <c r="E34" s="21">
        <v>5010104301</v>
      </c>
      <c r="F34" s="22">
        <v>5010072727</v>
      </c>
      <c r="G34" s="22">
        <v>344404025</v>
      </c>
      <c r="H34" s="22">
        <v>362918258</v>
      </c>
      <c r="I34" s="22">
        <v>423220677</v>
      </c>
      <c r="J34" s="22">
        <v>1130542960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1130542960</v>
      </c>
      <c r="X34" s="22">
        <v>1217058765</v>
      </c>
      <c r="Y34" s="22">
        <v>-86515805</v>
      </c>
      <c r="Z34" s="23">
        <v>-7.1085971760780176</v>
      </c>
      <c r="AA34" s="20">
        <v>5010072727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17667720883</v>
      </c>
      <c r="D37" s="20"/>
      <c r="E37" s="21">
        <v>24531642343</v>
      </c>
      <c r="F37" s="22">
        <v>24531636343</v>
      </c>
      <c r="G37" s="22">
        <v>1113787210</v>
      </c>
      <c r="H37" s="22">
        <v>1957918734</v>
      </c>
      <c r="I37" s="22">
        <v>2402242848</v>
      </c>
      <c r="J37" s="22">
        <v>5473948792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5473948792</v>
      </c>
      <c r="X37" s="22">
        <v>5624532303</v>
      </c>
      <c r="Y37" s="22">
        <v>-150583511</v>
      </c>
      <c r="Z37" s="23">
        <v>-2.67726279960526</v>
      </c>
      <c r="AA37" s="20">
        <v>24531636343</v>
      </c>
    </row>
    <row r="38" spans="1:27" ht="13.5" x14ac:dyDescent="0.25">
      <c r="A38" s="19" t="s">
        <v>64</v>
      </c>
      <c r="B38" s="15" t="s">
        <v>32</v>
      </c>
      <c r="C38" s="20">
        <v>8585089187</v>
      </c>
      <c r="D38" s="20"/>
      <c r="E38" s="21">
        <v>10739909495</v>
      </c>
      <c r="F38" s="22">
        <v>10739909495</v>
      </c>
      <c r="G38" s="22">
        <v>387475014</v>
      </c>
      <c r="H38" s="22">
        <v>546341136</v>
      </c>
      <c r="I38" s="22">
        <v>435102953</v>
      </c>
      <c r="J38" s="22">
        <v>1368919103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1368919103</v>
      </c>
      <c r="X38" s="22">
        <v>2682868524</v>
      </c>
      <c r="Y38" s="22">
        <v>-1313949421</v>
      </c>
      <c r="Z38" s="23">
        <v>-48.975542753805108</v>
      </c>
      <c r="AA38" s="20">
        <v>10739909495</v>
      </c>
    </row>
    <row r="39" spans="1:27" ht="13.5" x14ac:dyDescent="0.25">
      <c r="A39" s="19" t="s">
        <v>65</v>
      </c>
      <c r="B39" s="15" t="s">
        <v>32</v>
      </c>
      <c r="C39" s="20">
        <v>1442454762</v>
      </c>
      <c r="D39" s="20"/>
      <c r="E39" s="21">
        <v>1326396975</v>
      </c>
      <c r="F39" s="22">
        <v>1326396975</v>
      </c>
      <c r="G39" s="22">
        <v>65418201</v>
      </c>
      <c r="H39" s="22">
        <v>67504058</v>
      </c>
      <c r="I39" s="22">
        <v>147171982</v>
      </c>
      <c r="J39" s="22">
        <v>280094241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280094241</v>
      </c>
      <c r="X39" s="22">
        <v>331121148</v>
      </c>
      <c r="Y39" s="22">
        <v>-51026907</v>
      </c>
      <c r="Z39" s="23">
        <v>-15.410343709004055</v>
      </c>
      <c r="AA39" s="20">
        <v>1326396975</v>
      </c>
    </row>
    <row r="40" spans="1:27" ht="13.5" x14ac:dyDescent="0.25">
      <c r="A40" s="19" t="s">
        <v>40</v>
      </c>
      <c r="B40" s="15" t="s">
        <v>32</v>
      </c>
      <c r="C40" s="20">
        <v>513575081</v>
      </c>
      <c r="D40" s="20"/>
      <c r="E40" s="21">
        <v>457897770</v>
      </c>
      <c r="F40" s="22">
        <v>457897770</v>
      </c>
      <c r="G40" s="22">
        <v>23129309</v>
      </c>
      <c r="H40" s="22">
        <v>18126378</v>
      </c>
      <c r="I40" s="22">
        <v>21991014</v>
      </c>
      <c r="J40" s="22">
        <v>63246701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63246701</v>
      </c>
      <c r="X40" s="22">
        <v>115141431</v>
      </c>
      <c r="Y40" s="22">
        <v>-51894730</v>
      </c>
      <c r="Z40" s="23">
        <v>-45.070423000040705</v>
      </c>
      <c r="AA40" s="20">
        <v>457897770</v>
      </c>
    </row>
    <row r="41" spans="1:27" ht="13.5" x14ac:dyDescent="0.25">
      <c r="A41" s="19" t="s">
        <v>66</v>
      </c>
      <c r="B41" s="15" t="s">
        <v>32</v>
      </c>
      <c r="C41" s="20">
        <v>3321301833</v>
      </c>
      <c r="D41" s="20"/>
      <c r="E41" s="21">
        <v>4058609126</v>
      </c>
      <c r="F41" s="22">
        <v>4059164374</v>
      </c>
      <c r="G41" s="22">
        <v>54221509</v>
      </c>
      <c r="H41" s="22">
        <v>389460147</v>
      </c>
      <c r="I41" s="22">
        <v>346957385</v>
      </c>
      <c r="J41" s="22">
        <v>790639041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790639041</v>
      </c>
      <c r="X41" s="22">
        <v>975775962</v>
      </c>
      <c r="Y41" s="22">
        <v>-185136921</v>
      </c>
      <c r="Z41" s="23">
        <v>-18.973302090833837</v>
      </c>
      <c r="AA41" s="20">
        <v>4059164374</v>
      </c>
    </row>
    <row r="42" spans="1:27" ht="13.5" x14ac:dyDescent="0.25">
      <c r="A42" s="19" t="s">
        <v>67</v>
      </c>
      <c r="B42" s="15" t="s">
        <v>32</v>
      </c>
      <c r="C42" s="20">
        <v>637466270</v>
      </c>
      <c r="D42" s="20"/>
      <c r="E42" s="21">
        <v>651328492</v>
      </c>
      <c r="F42" s="22">
        <v>651328492</v>
      </c>
      <c r="G42" s="22"/>
      <c r="H42" s="22">
        <v>18017167</v>
      </c>
      <c r="I42" s="22">
        <v>46910543</v>
      </c>
      <c r="J42" s="22">
        <v>64927710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64927710</v>
      </c>
      <c r="X42" s="22">
        <v>156332124</v>
      </c>
      <c r="Y42" s="22">
        <v>-91404414</v>
      </c>
      <c r="Z42" s="23">
        <v>-58.468094503724643</v>
      </c>
      <c r="AA42" s="20">
        <v>651328492</v>
      </c>
    </row>
    <row r="43" spans="1:27" ht="13.5" x14ac:dyDescent="0.25">
      <c r="A43" s="19" t="s">
        <v>68</v>
      </c>
      <c r="B43" s="15" t="s">
        <v>32</v>
      </c>
      <c r="C43" s="20">
        <v>3547167238</v>
      </c>
      <c r="D43" s="20"/>
      <c r="E43" s="21">
        <v>450619670</v>
      </c>
      <c r="F43" s="22">
        <v>450619670</v>
      </c>
      <c r="G43" s="22">
        <v>301980668</v>
      </c>
      <c r="H43" s="22">
        <v>40209136</v>
      </c>
      <c r="I43" s="22">
        <v>92495086</v>
      </c>
      <c r="J43" s="22">
        <v>434684890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434684890</v>
      </c>
      <c r="X43" s="22">
        <v>112654917</v>
      </c>
      <c r="Y43" s="22">
        <v>322029973</v>
      </c>
      <c r="Z43" s="23">
        <v>285.8552308018655</v>
      </c>
      <c r="AA43" s="20">
        <v>450619670</v>
      </c>
    </row>
    <row r="44" spans="1:27" ht="13.5" x14ac:dyDescent="0.25">
      <c r="A44" s="19" t="s">
        <v>69</v>
      </c>
      <c r="B44" s="15" t="s">
        <v>32</v>
      </c>
      <c r="C44" s="20">
        <v>1199624183</v>
      </c>
      <c r="D44" s="20"/>
      <c r="E44" s="21">
        <v>746675500</v>
      </c>
      <c r="F44" s="22">
        <v>746685349</v>
      </c>
      <c r="G44" s="22">
        <v>25085110</v>
      </c>
      <c r="H44" s="22">
        <v>86510163</v>
      </c>
      <c r="I44" s="22">
        <v>96741965</v>
      </c>
      <c r="J44" s="22">
        <v>208337238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208337238</v>
      </c>
      <c r="X44" s="22">
        <v>164088593</v>
      </c>
      <c r="Y44" s="22">
        <v>44248645</v>
      </c>
      <c r="Z44" s="23">
        <v>26.966313861927016</v>
      </c>
      <c r="AA44" s="20">
        <v>746685349</v>
      </c>
    </row>
    <row r="45" spans="1:27" ht="13.5" x14ac:dyDescent="0.25">
      <c r="A45" s="19" t="s">
        <v>70</v>
      </c>
      <c r="B45" s="15" t="s">
        <v>32</v>
      </c>
      <c r="C45" s="20">
        <v>2025335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3177</v>
      </c>
      <c r="X45" s="22"/>
      <c r="Y45" s="22">
        <v>3177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2843871633</v>
      </c>
      <c r="D46" s="20"/>
      <c r="E46" s="21">
        <v>5873511518</v>
      </c>
      <c r="F46" s="22">
        <v>5873511518</v>
      </c>
      <c r="G46" s="22">
        <v>468917054</v>
      </c>
      <c r="H46" s="22">
        <v>606461160</v>
      </c>
      <c r="I46" s="22">
        <v>479746159</v>
      </c>
      <c r="J46" s="22">
        <v>1555124373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1555124373</v>
      </c>
      <c r="X46" s="22">
        <v>1116649114</v>
      </c>
      <c r="Y46" s="22">
        <v>438475259</v>
      </c>
      <c r="Z46" s="23">
        <v>39.267058335748608</v>
      </c>
      <c r="AA46" s="20">
        <v>5873511518</v>
      </c>
    </row>
    <row r="47" spans="1:27" x14ac:dyDescent="0.2">
      <c r="A47" s="37" t="s">
        <v>72</v>
      </c>
      <c r="B47" s="28" t="s">
        <v>32</v>
      </c>
      <c r="C47" s="29">
        <f>SUM(C34:C46)</f>
        <v>43899108350</v>
      </c>
      <c r="D47" s="29">
        <f t="shared" ref="D47:Y47" si="1">SUM(D34:D46)</f>
        <v>0</v>
      </c>
      <c r="E47" s="30">
        <f t="shared" si="1"/>
        <v>53846695190</v>
      </c>
      <c r="F47" s="31">
        <f t="shared" si="1"/>
        <v>53847222713</v>
      </c>
      <c r="G47" s="31">
        <f t="shared" si="1"/>
        <v>2784418100</v>
      </c>
      <c r="H47" s="31">
        <f t="shared" si="1"/>
        <v>4093469514</v>
      </c>
      <c r="I47" s="31">
        <f t="shared" si="1"/>
        <v>4492580612</v>
      </c>
      <c r="J47" s="31">
        <f t="shared" si="1"/>
        <v>11370468226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11370468226</v>
      </c>
      <c r="X47" s="31">
        <f t="shared" si="1"/>
        <v>12496222881</v>
      </c>
      <c r="Y47" s="31">
        <f t="shared" si="1"/>
        <v>-1125754655</v>
      </c>
      <c r="Z47" s="32">
        <f>+IF(X47&lt;&gt;0,+(Y47/X47)*100,0)</f>
        <v>-9.008759412507473</v>
      </c>
      <c r="AA47" s="29">
        <f>SUM(AA34:AA46)</f>
        <v>53847222713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4429913833</v>
      </c>
      <c r="D48" s="39">
        <f t="shared" si="2"/>
        <v>0</v>
      </c>
      <c r="E48" s="40">
        <f t="shared" si="2"/>
        <v>6518993257</v>
      </c>
      <c r="F48" s="41">
        <f t="shared" si="2"/>
        <v>6518465734</v>
      </c>
      <c r="G48" s="41">
        <f t="shared" si="2"/>
        <v>2093212966</v>
      </c>
      <c r="H48" s="41">
        <f t="shared" si="2"/>
        <v>1041637256</v>
      </c>
      <c r="I48" s="41">
        <f t="shared" si="2"/>
        <v>214394076</v>
      </c>
      <c r="J48" s="41">
        <f t="shared" si="2"/>
        <v>3349244298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3349244298</v>
      </c>
      <c r="X48" s="41">
        <f t="shared" si="2"/>
        <v>2076738102</v>
      </c>
      <c r="Y48" s="41">
        <f t="shared" si="2"/>
        <v>1272506196</v>
      </c>
      <c r="Z48" s="42">
        <f>+IF(X48&lt;&gt;0,+(Y48/X48)*100,0)</f>
        <v>61.27427405384023</v>
      </c>
      <c r="AA48" s="39">
        <f>+AA32-AA47</f>
        <v>6518465734</v>
      </c>
    </row>
    <row r="49" spans="1:27" ht="25.5" x14ac:dyDescent="0.25">
      <c r="A49" s="43" t="s">
        <v>74</v>
      </c>
      <c r="B49" s="15" t="s">
        <v>32</v>
      </c>
      <c r="C49" s="20">
        <v>1639787273</v>
      </c>
      <c r="D49" s="20"/>
      <c r="E49" s="21">
        <v>1655716346</v>
      </c>
      <c r="F49" s="22">
        <v>1655716346</v>
      </c>
      <c r="G49" s="22">
        <v>-537989</v>
      </c>
      <c r="H49" s="22">
        <v>75764804</v>
      </c>
      <c r="I49" s="22">
        <v>69686755</v>
      </c>
      <c r="J49" s="22">
        <v>144913570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144913570</v>
      </c>
      <c r="X49" s="22">
        <v>377952871</v>
      </c>
      <c r="Y49" s="22">
        <v>-233039301</v>
      </c>
      <c r="Z49" s="23">
        <v>-61.658296280014234</v>
      </c>
      <c r="AA49" s="20">
        <v>1655716346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6069701106</v>
      </c>
      <c r="D51" s="48">
        <f t="shared" si="3"/>
        <v>0</v>
      </c>
      <c r="E51" s="49">
        <f t="shared" si="3"/>
        <v>8174709603</v>
      </c>
      <c r="F51" s="50">
        <f t="shared" si="3"/>
        <v>8174182080</v>
      </c>
      <c r="G51" s="50">
        <f t="shared" si="3"/>
        <v>2092674977</v>
      </c>
      <c r="H51" s="50">
        <f t="shared" si="3"/>
        <v>1117402060</v>
      </c>
      <c r="I51" s="50">
        <f t="shared" si="3"/>
        <v>284080831</v>
      </c>
      <c r="J51" s="50">
        <f t="shared" si="3"/>
        <v>3494157868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3494157868</v>
      </c>
      <c r="X51" s="50">
        <f t="shared" si="3"/>
        <v>2454690973</v>
      </c>
      <c r="Y51" s="50">
        <f t="shared" si="3"/>
        <v>1039466895</v>
      </c>
      <c r="Z51" s="51">
        <f>+IF(X51&lt;&gt;0,+(Y51/X51)*100,0)</f>
        <v>42.346140774274971</v>
      </c>
      <c r="AA51" s="48">
        <f>SUM(AA48:AA50)</f>
        <v>8174182080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6069701106</v>
      </c>
      <c r="D53" s="54">
        <f>+D51-D52</f>
        <v>0</v>
      </c>
      <c r="E53" s="55">
        <f t="shared" si="4"/>
        <v>8174709603</v>
      </c>
      <c r="F53" s="56">
        <f t="shared" si="4"/>
        <v>8174182080</v>
      </c>
      <c r="G53" s="56">
        <f t="shared" si="4"/>
        <v>2092674977</v>
      </c>
      <c r="H53" s="56">
        <f t="shared" si="4"/>
        <v>1117402060</v>
      </c>
      <c r="I53" s="56">
        <f t="shared" si="4"/>
        <v>284080831</v>
      </c>
      <c r="J53" s="56">
        <f t="shared" si="4"/>
        <v>3494157868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3494157868</v>
      </c>
      <c r="X53" s="56">
        <f t="shared" si="4"/>
        <v>2454690973</v>
      </c>
      <c r="Y53" s="56">
        <f t="shared" si="4"/>
        <v>1039466895</v>
      </c>
      <c r="Z53" s="57">
        <f>+IF(X53&lt;&gt;0,+(Y53/X53)*100,0)</f>
        <v>42.346140774274971</v>
      </c>
      <c r="AA53" s="54">
        <f>+AA51-AA52</f>
        <v>8174182080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6069701106</v>
      </c>
      <c r="D56" s="48">
        <f>SUM(D53:D55)</f>
        <v>0</v>
      </c>
      <c r="E56" s="49">
        <f t="shared" si="5"/>
        <v>8174709603</v>
      </c>
      <c r="F56" s="50">
        <f t="shared" si="5"/>
        <v>8174182080</v>
      </c>
      <c r="G56" s="50">
        <f t="shared" si="5"/>
        <v>2092674977</v>
      </c>
      <c r="H56" s="50">
        <f t="shared" si="5"/>
        <v>1117402060</v>
      </c>
      <c r="I56" s="50">
        <f t="shared" si="5"/>
        <v>284080831</v>
      </c>
      <c r="J56" s="50">
        <f t="shared" si="5"/>
        <v>3494157868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3494157868</v>
      </c>
      <c r="X56" s="50">
        <f t="shared" si="5"/>
        <v>2454690973</v>
      </c>
      <c r="Y56" s="50">
        <f t="shared" si="5"/>
        <v>1039466895</v>
      </c>
      <c r="Z56" s="51">
        <f>+IF(X56&lt;&gt;0,+(Y56/X56)*100,0)</f>
        <v>42.346140774274971</v>
      </c>
      <c r="AA56" s="48">
        <f>SUM(AA53:AA55)</f>
        <v>8174182080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3355920</v>
      </c>
      <c r="Y58" s="22">
        <v>-3355920</v>
      </c>
      <c r="Z58" s="23">
        <v>-100</v>
      </c>
      <c r="AA58" s="20">
        <v>13423630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6069701106</v>
      </c>
      <c r="D59" s="65">
        <f>SUM(D56:D58)</f>
        <v>0</v>
      </c>
      <c r="E59" s="66">
        <f t="shared" si="6"/>
        <v>8188133233</v>
      </c>
      <c r="F59" s="67">
        <f t="shared" si="6"/>
        <v>8187605710</v>
      </c>
      <c r="G59" s="67">
        <f t="shared" si="6"/>
        <v>2092674977</v>
      </c>
      <c r="H59" s="67">
        <f t="shared" si="6"/>
        <v>1117402060</v>
      </c>
      <c r="I59" s="67">
        <f t="shared" si="6"/>
        <v>284080831</v>
      </c>
      <c r="J59" s="67">
        <f t="shared" si="6"/>
        <v>3494157868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3494157868</v>
      </c>
      <c r="X59" s="67">
        <f t="shared" si="6"/>
        <v>2458046893</v>
      </c>
      <c r="Y59" s="67">
        <f t="shared" si="6"/>
        <v>1036110975</v>
      </c>
      <c r="Z59" s="68">
        <f>+IF(X59&lt;&gt;0,+(Y59/X59)*100,0)</f>
        <v>42.151798566196028</v>
      </c>
      <c r="AA59" s="65">
        <f>SUM(AA56:AA58)</f>
        <v>8187605710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27" sqref="AD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211740943</v>
      </c>
      <c r="X7" s="22">
        <v>218776239</v>
      </c>
      <c r="Y7" s="22">
        <v>-7035296</v>
      </c>
      <c r="Z7" s="23">
        <v>-3.2157495860416545</v>
      </c>
      <c r="AA7" s="20">
        <v>911567707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24905848</v>
      </c>
      <c r="X13" s="22"/>
      <c r="Y13" s="22">
        <v>24905848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</v>
      </c>
      <c r="D19" s="20"/>
      <c r="E19" s="21">
        <v>824622</v>
      </c>
      <c r="F19" s="22">
        <v>824622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115441</v>
      </c>
      <c r="Y19" s="22">
        <v>-115441</v>
      </c>
      <c r="Z19" s="23">
        <v>-100</v>
      </c>
      <c r="AA19" s="20">
        <v>824622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229928368</v>
      </c>
      <c r="D25" s="20"/>
      <c r="E25" s="21">
        <v>250949313</v>
      </c>
      <c r="F25" s="22">
        <v>250949313</v>
      </c>
      <c r="G25" s="22">
        <v>103228880</v>
      </c>
      <c r="H25" s="22"/>
      <c r="I25" s="22"/>
      <c r="J25" s="22">
        <v>103228880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103228880</v>
      </c>
      <c r="X25" s="22">
        <v>82813273</v>
      </c>
      <c r="Y25" s="22">
        <v>20415607</v>
      </c>
      <c r="Z25" s="23">
        <v>24.652578337291413</v>
      </c>
      <c r="AA25" s="20">
        <v>250949313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642824</v>
      </c>
      <c r="X26" s="22"/>
      <c r="Y26" s="22">
        <v>642824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1648467</v>
      </c>
      <c r="H28" s="22">
        <v>1617574</v>
      </c>
      <c r="I28" s="22">
        <v>1647567</v>
      </c>
      <c r="J28" s="22">
        <v>4913608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4913608</v>
      </c>
      <c r="X28" s="22"/>
      <c r="Y28" s="22">
        <v>4913608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1148358897</v>
      </c>
      <c r="D32" s="29">
        <f t="shared" ref="D32:Y32" si="0">SUM(D6:D31)</f>
        <v>0</v>
      </c>
      <c r="E32" s="30">
        <f t="shared" si="0"/>
        <v>1163341642</v>
      </c>
      <c r="F32" s="31">
        <f t="shared" si="0"/>
        <v>1163341642</v>
      </c>
      <c r="G32" s="31">
        <f t="shared" si="0"/>
        <v>199472762</v>
      </c>
      <c r="H32" s="31">
        <f t="shared" si="0"/>
        <v>73643990</v>
      </c>
      <c r="I32" s="31">
        <f t="shared" si="0"/>
        <v>72315351</v>
      </c>
      <c r="J32" s="31">
        <f t="shared" si="0"/>
        <v>345432103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345432103</v>
      </c>
      <c r="X32" s="31">
        <f t="shared" si="0"/>
        <v>301704953</v>
      </c>
      <c r="Y32" s="31">
        <f t="shared" si="0"/>
        <v>43727150</v>
      </c>
      <c r="Z32" s="32">
        <f>+IF(X32&lt;&gt;0,+(Y32/X32)*100,0)</f>
        <v>14.493348407177129</v>
      </c>
      <c r="AA32" s="29">
        <f>SUM(AA6:AA31)</f>
        <v>1163341642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177122339</v>
      </c>
      <c r="D34" s="20"/>
      <c r="E34" s="21">
        <v>182824331</v>
      </c>
      <c r="F34" s="22">
        <v>182824331</v>
      </c>
      <c r="G34" s="22">
        <v>14899997</v>
      </c>
      <c r="H34" s="22">
        <v>13619305</v>
      </c>
      <c r="I34" s="22">
        <v>13201705</v>
      </c>
      <c r="J34" s="22">
        <v>41721007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41721007</v>
      </c>
      <c r="X34" s="22">
        <v>45355032</v>
      </c>
      <c r="Y34" s="22">
        <v>-3634025</v>
      </c>
      <c r="Z34" s="23">
        <v>-8.0123965076245565</v>
      </c>
      <c r="AA34" s="20">
        <v>182824331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229722665</v>
      </c>
      <c r="D37" s="20"/>
      <c r="E37" s="21">
        <v>223542970</v>
      </c>
      <c r="F37" s="22">
        <v>223542970</v>
      </c>
      <c r="G37" s="22">
        <v>17571627</v>
      </c>
      <c r="H37" s="22">
        <v>17920701</v>
      </c>
      <c r="I37" s="22">
        <v>19656601</v>
      </c>
      <c r="J37" s="22">
        <v>55148929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55148929</v>
      </c>
      <c r="X37" s="22">
        <v>51514645</v>
      </c>
      <c r="Y37" s="22">
        <v>3634284</v>
      </c>
      <c r="Z37" s="23">
        <v>7.0548559540689837</v>
      </c>
      <c r="AA37" s="20">
        <v>223542970</v>
      </c>
    </row>
    <row r="38" spans="1:27" ht="13.5" x14ac:dyDescent="0.25">
      <c r="A38" s="19" t="s">
        <v>64</v>
      </c>
      <c r="B38" s="15" t="s">
        <v>32</v>
      </c>
      <c r="C38" s="20">
        <v>516204746</v>
      </c>
      <c r="D38" s="20"/>
      <c r="E38" s="21">
        <v>210856501</v>
      </c>
      <c r="F38" s="22">
        <v>210856501</v>
      </c>
      <c r="G38" s="22">
        <v>16868521</v>
      </c>
      <c r="H38" s="22">
        <v>16868521</v>
      </c>
      <c r="I38" s="22">
        <v>16868521</v>
      </c>
      <c r="J38" s="22">
        <v>50605563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50605563</v>
      </c>
      <c r="X38" s="22">
        <v>50605563</v>
      </c>
      <c r="Y38" s="22"/>
      <c r="Z38" s="23"/>
      <c r="AA38" s="20">
        <v>210856501</v>
      </c>
    </row>
    <row r="39" spans="1:27" ht="13.5" x14ac:dyDescent="0.25">
      <c r="A39" s="19" t="s">
        <v>65</v>
      </c>
      <c r="B39" s="15" t="s">
        <v>32</v>
      </c>
      <c r="C39" s="20">
        <v>164797669</v>
      </c>
      <c r="D39" s="20"/>
      <c r="E39" s="21">
        <v>47494880</v>
      </c>
      <c r="F39" s="22">
        <v>47494880</v>
      </c>
      <c r="G39" s="22">
        <v>14291793</v>
      </c>
      <c r="H39" s="22">
        <v>15583245</v>
      </c>
      <c r="I39" s="22">
        <v>14400393</v>
      </c>
      <c r="J39" s="22">
        <v>44275431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44275431</v>
      </c>
      <c r="X39" s="22">
        <v>11398794</v>
      </c>
      <c r="Y39" s="22">
        <v>32876637</v>
      </c>
      <c r="Z39" s="23">
        <v>288.4220646499972</v>
      </c>
      <c r="AA39" s="20">
        <v>47494880</v>
      </c>
    </row>
    <row r="40" spans="1:27" ht="13.5" x14ac:dyDescent="0.25">
      <c r="A40" s="19" t="s">
        <v>40</v>
      </c>
      <c r="B40" s="15" t="s">
        <v>32</v>
      </c>
      <c r="C40" s="20">
        <v>3170715</v>
      </c>
      <c r="D40" s="20"/>
      <c r="E40" s="21">
        <v>2457636</v>
      </c>
      <c r="F40" s="22">
        <v>2457636</v>
      </c>
      <c r="G40" s="22">
        <v>236530</v>
      </c>
      <c r="H40" s="22">
        <v>236530</v>
      </c>
      <c r="I40" s="22">
        <v>228900</v>
      </c>
      <c r="J40" s="22">
        <v>701960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701960</v>
      </c>
      <c r="X40" s="22">
        <v>589833</v>
      </c>
      <c r="Y40" s="22">
        <v>112127</v>
      </c>
      <c r="Z40" s="23">
        <v>19.009957055641173</v>
      </c>
      <c r="AA40" s="20">
        <v>2457636</v>
      </c>
    </row>
    <row r="41" spans="1:27" ht="13.5" x14ac:dyDescent="0.25">
      <c r="A41" s="19" t="s">
        <v>66</v>
      </c>
      <c r="B41" s="15" t="s">
        <v>32</v>
      </c>
      <c r="C41" s="20">
        <v>74772576</v>
      </c>
      <c r="D41" s="20"/>
      <c r="E41" s="21">
        <v>91231859</v>
      </c>
      <c r="F41" s="22">
        <v>91831859</v>
      </c>
      <c r="G41" s="22">
        <v>530341</v>
      </c>
      <c r="H41" s="22">
        <v>739134</v>
      </c>
      <c r="I41" s="22">
        <v>2898346</v>
      </c>
      <c r="J41" s="22">
        <v>4167821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4167821</v>
      </c>
      <c r="X41" s="22">
        <v>19568166</v>
      </c>
      <c r="Y41" s="22">
        <v>-15400345</v>
      </c>
      <c r="Z41" s="23">
        <v>-78.701013677009897</v>
      </c>
      <c r="AA41" s="20">
        <v>91831859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1179519</v>
      </c>
      <c r="H43" s="22">
        <v>-1179519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78559902</v>
      </c>
      <c r="D44" s="20"/>
      <c r="E44" s="21">
        <v>45253782</v>
      </c>
      <c r="F44" s="22">
        <v>45253782</v>
      </c>
      <c r="G44" s="22">
        <v>484835</v>
      </c>
      <c r="H44" s="22">
        <v>3246952</v>
      </c>
      <c r="I44" s="22">
        <v>12687868</v>
      </c>
      <c r="J44" s="22">
        <v>16419655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16419655</v>
      </c>
      <c r="X44" s="22">
        <v>16587327</v>
      </c>
      <c r="Y44" s="22">
        <v>-167672</v>
      </c>
      <c r="Z44" s="23">
        <v>-1.0108440015681852</v>
      </c>
      <c r="AA44" s="20">
        <v>45253782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93019706</v>
      </c>
      <c r="D46" s="20"/>
      <c r="E46" s="21">
        <v>114998964</v>
      </c>
      <c r="F46" s="22">
        <v>114998964</v>
      </c>
      <c r="G46" s="22">
        <v>7518459</v>
      </c>
      <c r="H46" s="22">
        <v>7653969</v>
      </c>
      <c r="I46" s="22">
        <v>8351692</v>
      </c>
      <c r="J46" s="22">
        <v>23524120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23524120</v>
      </c>
      <c r="X46" s="22">
        <v>26449767</v>
      </c>
      <c r="Y46" s="22">
        <v>-2925647</v>
      </c>
      <c r="Z46" s="23">
        <v>-11.061144697418317</v>
      </c>
      <c r="AA46" s="20">
        <v>114998964</v>
      </c>
    </row>
    <row r="47" spans="1:27" x14ac:dyDescent="0.2">
      <c r="A47" s="37" t="s">
        <v>72</v>
      </c>
      <c r="B47" s="28" t="s">
        <v>32</v>
      </c>
      <c r="C47" s="29">
        <f>SUM(C34:C46)</f>
        <v>1337370318</v>
      </c>
      <c r="D47" s="29">
        <f t="shared" ref="D47:Y47" si="1">SUM(D34:D46)</f>
        <v>0</v>
      </c>
      <c r="E47" s="30">
        <f t="shared" si="1"/>
        <v>918660923</v>
      </c>
      <c r="F47" s="31">
        <f t="shared" si="1"/>
        <v>919260923</v>
      </c>
      <c r="G47" s="31">
        <f t="shared" si="1"/>
        <v>73581622</v>
      </c>
      <c r="H47" s="31">
        <f t="shared" si="1"/>
        <v>74688838</v>
      </c>
      <c r="I47" s="31">
        <f t="shared" si="1"/>
        <v>88294026</v>
      </c>
      <c r="J47" s="31">
        <f t="shared" si="1"/>
        <v>236564486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236564486</v>
      </c>
      <c r="X47" s="31">
        <f t="shared" si="1"/>
        <v>222069127</v>
      </c>
      <c r="Y47" s="31">
        <f t="shared" si="1"/>
        <v>14495359</v>
      </c>
      <c r="Z47" s="32">
        <f>+IF(X47&lt;&gt;0,+(Y47/X47)*100,0)</f>
        <v>6.5274084677245563</v>
      </c>
      <c r="AA47" s="29">
        <f>SUM(AA34:AA46)</f>
        <v>919260923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-189011421</v>
      </c>
      <c r="D48" s="39">
        <f t="shared" si="2"/>
        <v>0</v>
      </c>
      <c r="E48" s="40">
        <f t="shared" si="2"/>
        <v>244680719</v>
      </c>
      <c r="F48" s="41">
        <f t="shared" si="2"/>
        <v>244080719</v>
      </c>
      <c r="G48" s="41">
        <f t="shared" si="2"/>
        <v>125891140</v>
      </c>
      <c r="H48" s="41">
        <f t="shared" si="2"/>
        <v>-1044848</v>
      </c>
      <c r="I48" s="41">
        <f t="shared" si="2"/>
        <v>-15978675</v>
      </c>
      <c r="J48" s="41">
        <f t="shared" si="2"/>
        <v>108867617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108867617</v>
      </c>
      <c r="X48" s="41">
        <f t="shared" si="2"/>
        <v>79635826</v>
      </c>
      <c r="Y48" s="41">
        <f t="shared" si="2"/>
        <v>29231791</v>
      </c>
      <c r="Z48" s="42">
        <f>+IF(X48&lt;&gt;0,+(Y48/X48)*100,0)</f>
        <v>36.706834685183019</v>
      </c>
      <c r="AA48" s="39">
        <f>+AA32-AA47</f>
        <v>244080719</v>
      </c>
    </row>
    <row r="49" spans="1:27" ht="25.5" x14ac:dyDescent="0.25">
      <c r="A49" s="43" t="s">
        <v>74</v>
      </c>
      <c r="B49" s="15" t="s">
        <v>32</v>
      </c>
      <c r="C49" s="20">
        <v>79358077</v>
      </c>
      <c r="D49" s="20"/>
      <c r="E49" s="21">
        <v>138327604</v>
      </c>
      <c r="F49" s="22">
        <v>138327604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17982588</v>
      </c>
      <c r="Y49" s="22">
        <v>-17982588</v>
      </c>
      <c r="Z49" s="23">
        <v>-100</v>
      </c>
      <c r="AA49" s="20">
        <v>138327604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-109653344</v>
      </c>
      <c r="D51" s="48">
        <f t="shared" si="3"/>
        <v>0</v>
      </c>
      <c r="E51" s="49">
        <f t="shared" si="3"/>
        <v>383008323</v>
      </c>
      <c r="F51" s="50">
        <f t="shared" si="3"/>
        <v>382408323</v>
      </c>
      <c r="G51" s="50">
        <f t="shared" si="3"/>
        <v>125891140</v>
      </c>
      <c r="H51" s="50">
        <f t="shared" si="3"/>
        <v>-1044848</v>
      </c>
      <c r="I51" s="50">
        <f t="shared" si="3"/>
        <v>-15978675</v>
      </c>
      <c r="J51" s="50">
        <f t="shared" si="3"/>
        <v>108867617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108867617</v>
      </c>
      <c r="X51" s="50">
        <f t="shared" si="3"/>
        <v>97618414</v>
      </c>
      <c r="Y51" s="50">
        <f t="shared" si="3"/>
        <v>11249203</v>
      </c>
      <c r="Z51" s="51">
        <f>+IF(X51&lt;&gt;0,+(Y51/X51)*100,0)</f>
        <v>11.523648601789413</v>
      </c>
      <c r="AA51" s="48">
        <f>SUM(AA48:AA50)</f>
        <v>382408323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-109653344</v>
      </c>
      <c r="D53" s="54">
        <f>+D51-D52</f>
        <v>0</v>
      </c>
      <c r="E53" s="55">
        <f t="shared" si="4"/>
        <v>383008323</v>
      </c>
      <c r="F53" s="56">
        <f t="shared" si="4"/>
        <v>382408323</v>
      </c>
      <c r="G53" s="56">
        <f t="shared" si="4"/>
        <v>125891140</v>
      </c>
      <c r="H53" s="56">
        <f t="shared" si="4"/>
        <v>-1044848</v>
      </c>
      <c r="I53" s="56">
        <f t="shared" si="4"/>
        <v>-15978675</v>
      </c>
      <c r="J53" s="56">
        <f t="shared" si="4"/>
        <v>108867617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108867617</v>
      </c>
      <c r="X53" s="56">
        <f t="shared" si="4"/>
        <v>97618414</v>
      </c>
      <c r="Y53" s="56">
        <f t="shared" si="4"/>
        <v>11249203</v>
      </c>
      <c r="Z53" s="57">
        <f>+IF(X53&lt;&gt;0,+(Y53/X53)*100,0)</f>
        <v>11.523648601789413</v>
      </c>
      <c r="AA53" s="54">
        <f>+AA51-AA52</f>
        <v>382408323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-109653344</v>
      </c>
      <c r="D56" s="48">
        <f>SUM(D53:D55)</f>
        <v>0</v>
      </c>
      <c r="E56" s="49">
        <f t="shared" si="5"/>
        <v>383008323</v>
      </c>
      <c r="F56" s="50">
        <f t="shared" si="5"/>
        <v>382408323</v>
      </c>
      <c r="G56" s="50">
        <f t="shared" si="5"/>
        <v>125891140</v>
      </c>
      <c r="H56" s="50">
        <f t="shared" si="5"/>
        <v>-1044848</v>
      </c>
      <c r="I56" s="50">
        <f t="shared" si="5"/>
        <v>-15978675</v>
      </c>
      <c r="J56" s="50">
        <f t="shared" si="5"/>
        <v>108867617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108867617</v>
      </c>
      <c r="X56" s="50">
        <f t="shared" si="5"/>
        <v>97618414</v>
      </c>
      <c r="Y56" s="50">
        <f t="shared" si="5"/>
        <v>11249203</v>
      </c>
      <c r="Z56" s="51">
        <f>+IF(X56&lt;&gt;0,+(Y56/X56)*100,0)</f>
        <v>11.523648601789413</v>
      </c>
      <c r="AA56" s="48">
        <f>SUM(AA53:AA55)</f>
        <v>382408323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-109653344</v>
      </c>
      <c r="D59" s="65">
        <f>SUM(D56:D58)</f>
        <v>0</v>
      </c>
      <c r="E59" s="66">
        <f t="shared" si="6"/>
        <v>383008323</v>
      </c>
      <c r="F59" s="67">
        <f t="shared" si="6"/>
        <v>382408323</v>
      </c>
      <c r="G59" s="67">
        <f t="shared" si="6"/>
        <v>125891140</v>
      </c>
      <c r="H59" s="67">
        <f t="shared" si="6"/>
        <v>-1044848</v>
      </c>
      <c r="I59" s="67">
        <f t="shared" si="6"/>
        <v>-15978675</v>
      </c>
      <c r="J59" s="67">
        <f t="shared" si="6"/>
        <v>108867617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108867617</v>
      </c>
      <c r="X59" s="67">
        <f t="shared" si="6"/>
        <v>97618414</v>
      </c>
      <c r="Y59" s="67">
        <f t="shared" si="6"/>
        <v>11249203</v>
      </c>
      <c r="Z59" s="68">
        <f>+IF(X59&lt;&gt;0,+(Y59/X59)*100,0)</f>
        <v>11.523648601789413</v>
      </c>
      <c r="AA59" s="65">
        <f>SUM(AA56:AA58)</f>
        <v>382408323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2937778920</v>
      </c>
      <c r="G7" s="22"/>
      <c r="H7" s="22">
        <v>165408852</v>
      </c>
      <c r="I7" s="22">
        <v>407434953</v>
      </c>
      <c r="J7" s="22">
        <v>572843805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572843805</v>
      </c>
      <c r="X7" s="22">
        <v>734444730</v>
      </c>
      <c r="Y7" s="22">
        <v>-161600925</v>
      </c>
      <c r="Z7" s="23">
        <v>-22.003143109216673</v>
      </c>
      <c r="AA7" s="20">
        <v>2937778920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581072110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145268028</v>
      </c>
      <c r="Y13" s="22">
        <v>-145268028</v>
      </c>
      <c r="Z13" s="23">
        <v>-100</v>
      </c>
      <c r="AA13" s="20">
        <v>581072110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211238</v>
      </c>
      <c r="X17" s="22">
        <v>203796</v>
      </c>
      <c r="Y17" s="22">
        <v>7442</v>
      </c>
      <c r="Z17" s="23">
        <v>3.6516909065928673</v>
      </c>
      <c r="AA17" s="20">
        <v>815180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124667</v>
      </c>
      <c r="D19" s="20"/>
      <c r="E19" s="21">
        <v>150000</v>
      </c>
      <c r="F19" s="22">
        <v>150000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37500</v>
      </c>
      <c r="Y19" s="22">
        <v>-37500</v>
      </c>
      <c r="Z19" s="23">
        <v>-100</v>
      </c>
      <c r="AA19" s="20">
        <v>150000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170419636</v>
      </c>
      <c r="D25" s="20"/>
      <c r="E25" s="21">
        <v>214531060</v>
      </c>
      <c r="F25" s="22">
        <v>214531060</v>
      </c>
      <c r="G25" s="22"/>
      <c r="H25" s="22">
        <v>75801013</v>
      </c>
      <c r="I25" s="22"/>
      <c r="J25" s="22">
        <v>75801013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75801013</v>
      </c>
      <c r="X25" s="22">
        <v>53632767</v>
      </c>
      <c r="Y25" s="22">
        <v>22168246</v>
      </c>
      <c r="Z25" s="23">
        <v>41.333399785246954</v>
      </c>
      <c r="AA25" s="20">
        <v>214531060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3920934818</v>
      </c>
      <c r="D32" s="29">
        <f t="shared" ref="D32:Y32" si="0">SUM(D6:D31)</f>
        <v>0</v>
      </c>
      <c r="E32" s="30">
        <f t="shared" si="0"/>
        <v>3734347270</v>
      </c>
      <c r="F32" s="31">
        <f t="shared" si="0"/>
        <v>3734347270</v>
      </c>
      <c r="G32" s="31">
        <f t="shared" si="0"/>
        <v>0</v>
      </c>
      <c r="H32" s="31">
        <f t="shared" si="0"/>
        <v>241280278</v>
      </c>
      <c r="I32" s="31">
        <f t="shared" si="0"/>
        <v>407575778</v>
      </c>
      <c r="J32" s="31">
        <f t="shared" si="0"/>
        <v>648856056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648856056</v>
      </c>
      <c r="X32" s="31">
        <f t="shared" si="0"/>
        <v>933586821</v>
      </c>
      <c r="Y32" s="31">
        <f t="shared" si="0"/>
        <v>-284730765</v>
      </c>
      <c r="Z32" s="32">
        <f>+IF(X32&lt;&gt;0,+(Y32/X32)*100,0)</f>
        <v>-30.498584448205275</v>
      </c>
      <c r="AA32" s="29">
        <f>SUM(AA6:AA31)</f>
        <v>3734347270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197264673</v>
      </c>
      <c r="D34" s="20"/>
      <c r="E34" s="21">
        <v>268900850</v>
      </c>
      <c r="F34" s="22">
        <v>268900850</v>
      </c>
      <c r="G34" s="22"/>
      <c r="H34" s="22">
        <v>7425493</v>
      </c>
      <c r="I34" s="22">
        <v>43720578</v>
      </c>
      <c r="J34" s="22">
        <v>51146071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51146071</v>
      </c>
      <c r="X34" s="22">
        <v>67225215</v>
      </c>
      <c r="Y34" s="22">
        <v>-16079144</v>
      </c>
      <c r="Z34" s="23">
        <v>-23.918322909045365</v>
      </c>
      <c r="AA34" s="20">
        <v>268900850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-73305611</v>
      </c>
      <c r="D37" s="20"/>
      <c r="E37" s="21">
        <v>105859770</v>
      </c>
      <c r="F37" s="22">
        <v>105859770</v>
      </c>
      <c r="G37" s="22"/>
      <c r="H37" s="22">
        <v>7856349</v>
      </c>
      <c r="I37" s="22">
        <v>12096988</v>
      </c>
      <c r="J37" s="22">
        <v>19953337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19953337</v>
      </c>
      <c r="X37" s="22">
        <v>26464941</v>
      </c>
      <c r="Y37" s="22">
        <v>-6511604</v>
      </c>
      <c r="Z37" s="23">
        <v>-24.604642043222391</v>
      </c>
      <c r="AA37" s="20">
        <v>105859770</v>
      </c>
    </row>
    <row r="38" spans="1:27" ht="13.5" x14ac:dyDescent="0.25">
      <c r="A38" s="19" t="s">
        <v>64</v>
      </c>
      <c r="B38" s="15" t="s">
        <v>32</v>
      </c>
      <c r="C38" s="20">
        <v>233542154</v>
      </c>
      <c r="D38" s="20"/>
      <c r="E38" s="21">
        <v>1096227550</v>
      </c>
      <c r="F38" s="22">
        <v>1096227550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274056888</v>
      </c>
      <c r="Y38" s="22">
        <v>-274056888</v>
      </c>
      <c r="Z38" s="23">
        <v>-100</v>
      </c>
      <c r="AA38" s="20">
        <v>1096227550</v>
      </c>
    </row>
    <row r="39" spans="1:27" ht="13.5" x14ac:dyDescent="0.25">
      <c r="A39" s="19" t="s">
        <v>65</v>
      </c>
      <c r="B39" s="15" t="s">
        <v>32</v>
      </c>
      <c r="C39" s="20">
        <v>167336162</v>
      </c>
      <c r="D39" s="20"/>
      <c r="E39" s="21">
        <v>114845980</v>
      </c>
      <c r="F39" s="22">
        <v>114845980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28711500</v>
      </c>
      <c r="Y39" s="22">
        <v>-28711500</v>
      </c>
      <c r="Z39" s="23">
        <v>-100</v>
      </c>
      <c r="AA39" s="20">
        <v>114845980</v>
      </c>
    </row>
    <row r="40" spans="1:27" ht="13.5" x14ac:dyDescent="0.25">
      <c r="A40" s="19" t="s">
        <v>40</v>
      </c>
      <c r="B40" s="15" t="s">
        <v>32</v>
      </c>
      <c r="C40" s="20">
        <v>36978046</v>
      </c>
      <c r="D40" s="20"/>
      <c r="E40" s="21">
        <v>33577120</v>
      </c>
      <c r="F40" s="22">
        <v>33577120</v>
      </c>
      <c r="G40" s="22"/>
      <c r="H40" s="22"/>
      <c r="I40" s="22">
        <v>4775689</v>
      </c>
      <c r="J40" s="22">
        <v>4775689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4775689</v>
      </c>
      <c r="X40" s="22">
        <v>8394279</v>
      </c>
      <c r="Y40" s="22">
        <v>-3618590</v>
      </c>
      <c r="Z40" s="23">
        <v>-43.107811879972061</v>
      </c>
      <c r="AA40" s="20">
        <v>33577120</v>
      </c>
    </row>
    <row r="41" spans="1:27" ht="13.5" x14ac:dyDescent="0.25">
      <c r="A41" s="19" t="s">
        <v>66</v>
      </c>
      <c r="B41" s="15" t="s">
        <v>32</v>
      </c>
      <c r="C41" s="20">
        <v>135081560</v>
      </c>
      <c r="D41" s="20"/>
      <c r="E41" s="21">
        <v>170979580</v>
      </c>
      <c r="F41" s="22">
        <v>170979580</v>
      </c>
      <c r="G41" s="22"/>
      <c r="H41" s="22">
        <v>-2822530</v>
      </c>
      <c r="I41" s="22">
        <v>19648533</v>
      </c>
      <c r="J41" s="22">
        <v>16826003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16826003</v>
      </c>
      <c r="X41" s="22">
        <v>42744897</v>
      </c>
      <c r="Y41" s="22">
        <v>-25918894</v>
      </c>
      <c r="Z41" s="23">
        <v>-60.636229863882932</v>
      </c>
      <c r="AA41" s="20">
        <v>170979580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2559392824</v>
      </c>
      <c r="D43" s="20"/>
      <c r="E43" s="21">
        <v>450619670</v>
      </c>
      <c r="F43" s="22">
        <v>450619670</v>
      </c>
      <c r="G43" s="22"/>
      <c r="H43" s="22">
        <v>22969297</v>
      </c>
      <c r="I43" s="22">
        <v>42246072</v>
      </c>
      <c r="J43" s="22">
        <v>65215369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65215369</v>
      </c>
      <c r="X43" s="22">
        <v>112654917</v>
      </c>
      <c r="Y43" s="22">
        <v>-47439548</v>
      </c>
      <c r="Z43" s="23">
        <v>-42.110499269197454</v>
      </c>
      <c r="AA43" s="20">
        <v>450619670</v>
      </c>
    </row>
    <row r="44" spans="1:27" ht="13.5" x14ac:dyDescent="0.25">
      <c r="A44" s="19" t="s">
        <v>69</v>
      </c>
      <c r="B44" s="15" t="s">
        <v>32</v>
      </c>
      <c r="C44" s="20">
        <v>119352009</v>
      </c>
      <c r="D44" s="20"/>
      <c r="E44" s="21">
        <v>167492710</v>
      </c>
      <c r="F44" s="22">
        <v>167492710</v>
      </c>
      <c r="G44" s="22"/>
      <c r="H44" s="22">
        <v>9233216</v>
      </c>
      <c r="I44" s="22">
        <v>22728760</v>
      </c>
      <c r="J44" s="22">
        <v>31961976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31961976</v>
      </c>
      <c r="X44" s="22">
        <v>41873190</v>
      </c>
      <c r="Y44" s="22">
        <v>-9911214</v>
      </c>
      <c r="Z44" s="23">
        <v>-23.669593837966488</v>
      </c>
      <c r="AA44" s="20">
        <v>167492710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368597083</v>
      </c>
      <c r="D46" s="20"/>
      <c r="E46" s="21">
        <v>252982010</v>
      </c>
      <c r="F46" s="22">
        <v>252982010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63245502</v>
      </c>
      <c r="Y46" s="22">
        <v>-63245502</v>
      </c>
      <c r="Z46" s="23">
        <v>-100</v>
      </c>
      <c r="AA46" s="20">
        <v>252982010</v>
      </c>
    </row>
    <row r="47" spans="1:27" x14ac:dyDescent="0.2">
      <c r="A47" s="37" t="s">
        <v>72</v>
      </c>
      <c r="B47" s="28" t="s">
        <v>32</v>
      </c>
      <c r="C47" s="29">
        <f>SUM(C34:C46)</f>
        <v>3744238900</v>
      </c>
      <c r="D47" s="29">
        <f t="shared" ref="D47:Y47" si="1">SUM(D34:D46)</f>
        <v>0</v>
      </c>
      <c r="E47" s="30">
        <f t="shared" si="1"/>
        <v>2661485240</v>
      </c>
      <c r="F47" s="31">
        <f t="shared" si="1"/>
        <v>2661485240</v>
      </c>
      <c r="G47" s="31">
        <f t="shared" si="1"/>
        <v>0</v>
      </c>
      <c r="H47" s="31">
        <f t="shared" si="1"/>
        <v>44661825</v>
      </c>
      <c r="I47" s="31">
        <f t="shared" si="1"/>
        <v>145216620</v>
      </c>
      <c r="J47" s="31">
        <f t="shared" si="1"/>
        <v>189878445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189878445</v>
      </c>
      <c r="X47" s="31">
        <f t="shared" si="1"/>
        <v>665371329</v>
      </c>
      <c r="Y47" s="31">
        <f t="shared" si="1"/>
        <v>-475492884</v>
      </c>
      <c r="Z47" s="32">
        <f>+IF(X47&lt;&gt;0,+(Y47/X47)*100,0)</f>
        <v>-71.462785256261014</v>
      </c>
      <c r="AA47" s="29">
        <f>SUM(AA34:AA46)</f>
        <v>2661485240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176695918</v>
      </c>
      <c r="D48" s="39">
        <f t="shared" si="2"/>
        <v>0</v>
      </c>
      <c r="E48" s="40">
        <f t="shared" si="2"/>
        <v>1072862030</v>
      </c>
      <c r="F48" s="41">
        <f t="shared" si="2"/>
        <v>1072862030</v>
      </c>
      <c r="G48" s="41">
        <f t="shared" si="2"/>
        <v>0</v>
      </c>
      <c r="H48" s="41">
        <f t="shared" si="2"/>
        <v>196618453</v>
      </c>
      <c r="I48" s="41">
        <f t="shared" si="2"/>
        <v>262359158</v>
      </c>
      <c r="J48" s="41">
        <f t="shared" si="2"/>
        <v>458977611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458977611</v>
      </c>
      <c r="X48" s="41">
        <f t="shared" si="2"/>
        <v>268215492</v>
      </c>
      <c r="Y48" s="41">
        <f t="shared" si="2"/>
        <v>190762119</v>
      </c>
      <c r="Z48" s="42">
        <f>+IF(X48&lt;&gt;0,+(Y48/X48)*100,0)</f>
        <v>71.122707185012274</v>
      </c>
      <c r="AA48" s="39">
        <f>+AA32-AA47</f>
        <v>1072862030</v>
      </c>
    </row>
    <row r="49" spans="1:27" ht="25.5" x14ac:dyDescent="0.25">
      <c r="A49" s="43" t="s">
        <v>74</v>
      </c>
      <c r="B49" s="15" t="s">
        <v>32</v>
      </c>
      <c r="C49" s="20">
        <v>293782628</v>
      </c>
      <c r="D49" s="20"/>
      <c r="E49" s="21">
        <v>333710640</v>
      </c>
      <c r="F49" s="22">
        <v>333710640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83427663</v>
      </c>
      <c r="Y49" s="22">
        <v>-83427663</v>
      </c>
      <c r="Z49" s="23">
        <v>-100</v>
      </c>
      <c r="AA49" s="20">
        <v>333710640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470478546</v>
      </c>
      <c r="D51" s="48">
        <f t="shared" si="3"/>
        <v>0</v>
      </c>
      <c r="E51" s="49">
        <f t="shared" si="3"/>
        <v>1406572670</v>
      </c>
      <c r="F51" s="50">
        <f t="shared" si="3"/>
        <v>1406572670</v>
      </c>
      <c r="G51" s="50">
        <f t="shared" si="3"/>
        <v>0</v>
      </c>
      <c r="H51" s="50">
        <f t="shared" si="3"/>
        <v>196618453</v>
      </c>
      <c r="I51" s="50">
        <f t="shared" si="3"/>
        <v>262359158</v>
      </c>
      <c r="J51" s="50">
        <f t="shared" si="3"/>
        <v>458977611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458977611</v>
      </c>
      <c r="X51" s="50">
        <f t="shared" si="3"/>
        <v>351643155</v>
      </c>
      <c r="Y51" s="50">
        <f t="shared" si="3"/>
        <v>107334456</v>
      </c>
      <c r="Z51" s="51">
        <f>+IF(X51&lt;&gt;0,+(Y51/X51)*100,0)</f>
        <v>30.523687003092665</v>
      </c>
      <c r="AA51" s="48">
        <f>SUM(AA48:AA50)</f>
        <v>1406572670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470478546</v>
      </c>
      <c r="D53" s="54">
        <f>+D51-D52</f>
        <v>0</v>
      </c>
      <c r="E53" s="55">
        <f t="shared" si="4"/>
        <v>1406572670</v>
      </c>
      <c r="F53" s="56">
        <f t="shared" si="4"/>
        <v>1406572670</v>
      </c>
      <c r="G53" s="56">
        <f t="shared" si="4"/>
        <v>0</v>
      </c>
      <c r="H53" s="56">
        <f t="shared" si="4"/>
        <v>196618453</v>
      </c>
      <c r="I53" s="56">
        <f t="shared" si="4"/>
        <v>262359158</v>
      </c>
      <c r="J53" s="56">
        <f t="shared" si="4"/>
        <v>458977611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458977611</v>
      </c>
      <c r="X53" s="56">
        <f t="shared" si="4"/>
        <v>351643155</v>
      </c>
      <c r="Y53" s="56">
        <f t="shared" si="4"/>
        <v>107334456</v>
      </c>
      <c r="Z53" s="57">
        <f>+IF(X53&lt;&gt;0,+(Y53/X53)*100,0)</f>
        <v>30.523687003092665</v>
      </c>
      <c r="AA53" s="54">
        <f>+AA51-AA52</f>
        <v>1406572670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470478546</v>
      </c>
      <c r="D56" s="48">
        <f>SUM(D53:D55)</f>
        <v>0</v>
      </c>
      <c r="E56" s="49">
        <f t="shared" si="5"/>
        <v>1406572670</v>
      </c>
      <c r="F56" s="50">
        <f t="shared" si="5"/>
        <v>1406572670</v>
      </c>
      <c r="G56" s="50">
        <f t="shared" si="5"/>
        <v>0</v>
      </c>
      <c r="H56" s="50">
        <f t="shared" si="5"/>
        <v>196618453</v>
      </c>
      <c r="I56" s="50">
        <f t="shared" si="5"/>
        <v>262359158</v>
      </c>
      <c r="J56" s="50">
        <f t="shared" si="5"/>
        <v>458977611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458977611</v>
      </c>
      <c r="X56" s="50">
        <f t="shared" si="5"/>
        <v>351643155</v>
      </c>
      <c r="Y56" s="50">
        <f t="shared" si="5"/>
        <v>107334456</v>
      </c>
      <c r="Z56" s="51">
        <f>+IF(X56&lt;&gt;0,+(Y56/X56)*100,0)</f>
        <v>30.523687003092665</v>
      </c>
      <c r="AA56" s="48">
        <f>SUM(AA53:AA55)</f>
        <v>1406572670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470478546</v>
      </c>
      <c r="D59" s="65">
        <f>SUM(D56:D58)</f>
        <v>0</v>
      </c>
      <c r="E59" s="66">
        <f t="shared" si="6"/>
        <v>1406572670</v>
      </c>
      <c r="F59" s="67">
        <f t="shared" si="6"/>
        <v>1406572670</v>
      </c>
      <c r="G59" s="67">
        <f t="shared" si="6"/>
        <v>0</v>
      </c>
      <c r="H59" s="67">
        <f t="shared" si="6"/>
        <v>196618453</v>
      </c>
      <c r="I59" s="67">
        <f t="shared" si="6"/>
        <v>262359158</v>
      </c>
      <c r="J59" s="67">
        <f t="shared" si="6"/>
        <v>458977611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458977611</v>
      </c>
      <c r="X59" s="67">
        <f t="shared" si="6"/>
        <v>351643155</v>
      </c>
      <c r="Y59" s="67">
        <f t="shared" si="6"/>
        <v>107334456</v>
      </c>
      <c r="Z59" s="68">
        <f>+IF(X59&lt;&gt;0,+(Y59/X59)*100,0)</f>
        <v>30.523687003092665</v>
      </c>
      <c r="AA59" s="65">
        <f>SUM(AA56:AA58)</f>
        <v>1406572670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1293274723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370012738</v>
      </c>
      <c r="X7" s="22">
        <v>359777544</v>
      </c>
      <c r="Y7" s="22">
        <v>10235194</v>
      </c>
      <c r="Z7" s="23">
        <v>2.8448673828292073</v>
      </c>
      <c r="AA7" s="20">
        <v>1439110204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102466079</v>
      </c>
      <c r="X13" s="22">
        <v>82791090</v>
      </c>
      <c r="Y13" s="22">
        <v>19674989</v>
      </c>
      <c r="Z13" s="23">
        <v>23.764621289561475</v>
      </c>
      <c r="AA13" s="20">
        <v>331164364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353064343</v>
      </c>
      <c r="D25" s="20"/>
      <c r="E25" s="21">
        <v>379016510</v>
      </c>
      <c r="F25" s="22">
        <v>379016510</v>
      </c>
      <c r="G25" s="22">
        <v>157923602</v>
      </c>
      <c r="H25" s="22"/>
      <c r="I25" s="22"/>
      <c r="J25" s="22">
        <v>157923602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157923602</v>
      </c>
      <c r="X25" s="22">
        <v>94754127</v>
      </c>
      <c r="Y25" s="22">
        <v>63169475</v>
      </c>
      <c r="Z25" s="23">
        <v>66.66672682235783</v>
      </c>
      <c r="AA25" s="20">
        <v>379016510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2023106285</v>
      </c>
      <c r="D32" s="29">
        <f t="shared" ref="D32:Y32" si="0">SUM(D6:D31)</f>
        <v>0</v>
      </c>
      <c r="E32" s="30">
        <f t="shared" si="0"/>
        <v>2149291078</v>
      </c>
      <c r="F32" s="31">
        <f t="shared" si="0"/>
        <v>2149291078</v>
      </c>
      <c r="G32" s="31">
        <f t="shared" si="0"/>
        <v>301700973</v>
      </c>
      <c r="H32" s="31">
        <f t="shared" si="0"/>
        <v>179366752</v>
      </c>
      <c r="I32" s="31">
        <f t="shared" si="0"/>
        <v>149334694</v>
      </c>
      <c r="J32" s="31">
        <f t="shared" si="0"/>
        <v>630402419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630402419</v>
      </c>
      <c r="X32" s="31">
        <f t="shared" si="0"/>
        <v>537322761</v>
      </c>
      <c r="Y32" s="31">
        <f t="shared" si="0"/>
        <v>93079658</v>
      </c>
      <c r="Z32" s="32">
        <f>+IF(X32&lt;&gt;0,+(Y32/X32)*100,0)</f>
        <v>17.322857834418073</v>
      </c>
      <c r="AA32" s="29">
        <f>SUM(AA6:AA31)</f>
        <v>2149291078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144636644</v>
      </c>
      <c r="D34" s="20"/>
      <c r="E34" s="21">
        <v>127995281</v>
      </c>
      <c r="F34" s="22">
        <v>127995281</v>
      </c>
      <c r="G34" s="22">
        <v>11396734</v>
      </c>
      <c r="H34" s="22">
        <v>11972555</v>
      </c>
      <c r="I34" s="22">
        <v>12732416</v>
      </c>
      <c r="J34" s="22">
        <v>36101705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36101705</v>
      </c>
      <c r="X34" s="22">
        <v>31998978</v>
      </c>
      <c r="Y34" s="22">
        <v>4102727</v>
      </c>
      <c r="Z34" s="23">
        <v>12.821431359464041</v>
      </c>
      <c r="AA34" s="20">
        <v>127995281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932744215</v>
      </c>
      <c r="D37" s="20"/>
      <c r="E37" s="21">
        <v>525948351</v>
      </c>
      <c r="F37" s="22">
        <v>525948351</v>
      </c>
      <c r="G37" s="22">
        <v>808300</v>
      </c>
      <c r="H37" s="22">
        <v>45630260</v>
      </c>
      <c r="I37" s="22">
        <v>356229625</v>
      </c>
      <c r="J37" s="22">
        <v>402668185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402668185</v>
      </c>
      <c r="X37" s="22">
        <v>131487093</v>
      </c>
      <c r="Y37" s="22">
        <v>271181092</v>
      </c>
      <c r="Z37" s="23">
        <v>206.24160578255388</v>
      </c>
      <c r="AA37" s="20">
        <v>525948351</v>
      </c>
    </row>
    <row r="38" spans="1:27" ht="13.5" x14ac:dyDescent="0.25">
      <c r="A38" s="19" t="s">
        <v>64</v>
      </c>
      <c r="B38" s="15" t="s">
        <v>32</v>
      </c>
      <c r="C38" s="20">
        <v>225658090</v>
      </c>
      <c r="D38" s="20"/>
      <c r="E38" s="21">
        <v>1272316650</v>
      </c>
      <c r="F38" s="22">
        <v>1272316650</v>
      </c>
      <c r="G38" s="22">
        <v>106026388</v>
      </c>
      <c r="H38" s="22">
        <v>106026388</v>
      </c>
      <c r="I38" s="22">
        <v>106026388</v>
      </c>
      <c r="J38" s="22">
        <v>318079164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318079164</v>
      </c>
      <c r="X38" s="22">
        <v>318079164</v>
      </c>
      <c r="Y38" s="22"/>
      <c r="Z38" s="23"/>
      <c r="AA38" s="20">
        <v>1272316650</v>
      </c>
    </row>
    <row r="39" spans="1:27" ht="13.5" x14ac:dyDescent="0.25">
      <c r="A39" s="19" t="s">
        <v>65</v>
      </c>
      <c r="B39" s="15" t="s">
        <v>32</v>
      </c>
      <c r="C39" s="20">
        <v>99387992</v>
      </c>
      <c r="D39" s="20"/>
      <c r="E39" s="21">
        <v>46138625</v>
      </c>
      <c r="F39" s="22">
        <v>46138625</v>
      </c>
      <c r="G39" s="22"/>
      <c r="H39" s="22"/>
      <c r="I39" s="22">
        <v>21495308</v>
      </c>
      <c r="J39" s="22">
        <v>21495308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21495308</v>
      </c>
      <c r="X39" s="22">
        <v>11534661</v>
      </c>
      <c r="Y39" s="22">
        <v>9960647</v>
      </c>
      <c r="Z39" s="23">
        <v>86.354050630530026</v>
      </c>
      <c r="AA39" s="20">
        <v>46138625</v>
      </c>
    </row>
    <row r="40" spans="1:27" ht="13.5" x14ac:dyDescent="0.25">
      <c r="A40" s="19" t="s">
        <v>40</v>
      </c>
      <c r="B40" s="15" t="s">
        <v>32</v>
      </c>
      <c r="C40" s="20">
        <v>98878002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47050963</v>
      </c>
      <c r="D41" s="20"/>
      <c r="E41" s="21">
        <v>59748875</v>
      </c>
      <c r="F41" s="22">
        <v>59748875</v>
      </c>
      <c r="G41" s="22">
        <v>451914</v>
      </c>
      <c r="H41" s="22">
        <v>1708195</v>
      </c>
      <c r="I41" s="22">
        <v>5052669</v>
      </c>
      <c r="J41" s="22">
        <v>7212778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7212778</v>
      </c>
      <c r="X41" s="22">
        <v>14937231</v>
      </c>
      <c r="Y41" s="22">
        <v>-7724453</v>
      </c>
      <c r="Z41" s="23">
        <v>-51.712750509113768</v>
      </c>
      <c r="AA41" s="20">
        <v>59748875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600753875</v>
      </c>
      <c r="D43" s="20"/>
      <c r="E43" s="21"/>
      <c r="F43" s="22"/>
      <c r="G43" s="22">
        <v>284787339</v>
      </c>
      <c r="H43" s="22">
        <v>-287904</v>
      </c>
      <c r="I43" s="22">
        <v>1083356</v>
      </c>
      <c r="J43" s="22">
        <v>285582791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285582791</v>
      </c>
      <c r="X43" s="22"/>
      <c r="Y43" s="22">
        <v>285582791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8074419</v>
      </c>
      <c r="D44" s="20"/>
      <c r="E44" s="21">
        <v>8721886</v>
      </c>
      <c r="F44" s="22">
        <v>8721886</v>
      </c>
      <c r="G44" s="22">
        <v>98517</v>
      </c>
      <c r="H44" s="22">
        <v>426155</v>
      </c>
      <c r="I44" s="22">
        <v>500023</v>
      </c>
      <c r="J44" s="22">
        <v>1024695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1024695</v>
      </c>
      <c r="X44" s="22">
        <v>2180493</v>
      </c>
      <c r="Y44" s="22">
        <v>-1155798</v>
      </c>
      <c r="Z44" s="23">
        <v>-53.006269683048743</v>
      </c>
      <c r="AA44" s="20">
        <v>8721886</v>
      </c>
    </row>
    <row r="45" spans="1:27" ht="13.5" x14ac:dyDescent="0.25">
      <c r="A45" s="19" t="s">
        <v>70</v>
      </c>
      <c r="B45" s="15" t="s">
        <v>32</v>
      </c>
      <c r="C45" s="20">
        <v>762899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371700000</v>
      </c>
      <c r="F46" s="22">
        <v>371700000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92925006</v>
      </c>
      <c r="Y46" s="22">
        <v>-92925006</v>
      </c>
      <c r="Z46" s="23">
        <v>-100</v>
      </c>
      <c r="AA46" s="20">
        <v>371700000</v>
      </c>
    </row>
    <row r="47" spans="1:27" x14ac:dyDescent="0.2">
      <c r="A47" s="37" t="s">
        <v>72</v>
      </c>
      <c r="B47" s="28" t="s">
        <v>32</v>
      </c>
      <c r="C47" s="29">
        <f>SUM(C34:C46)</f>
        <v>2157947099</v>
      </c>
      <c r="D47" s="29">
        <f t="shared" ref="D47:Y47" si="1">SUM(D34:D46)</f>
        <v>0</v>
      </c>
      <c r="E47" s="30">
        <f t="shared" si="1"/>
        <v>2412569668</v>
      </c>
      <c r="F47" s="31">
        <f t="shared" si="1"/>
        <v>2412569668</v>
      </c>
      <c r="G47" s="31">
        <f t="shared" si="1"/>
        <v>403569192</v>
      </c>
      <c r="H47" s="31">
        <f t="shared" si="1"/>
        <v>165475649</v>
      </c>
      <c r="I47" s="31">
        <f t="shared" si="1"/>
        <v>503119785</v>
      </c>
      <c r="J47" s="31">
        <f t="shared" si="1"/>
        <v>1072164626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1072164626</v>
      </c>
      <c r="X47" s="31">
        <f t="shared" si="1"/>
        <v>603142626</v>
      </c>
      <c r="Y47" s="31">
        <f t="shared" si="1"/>
        <v>469022000</v>
      </c>
      <c r="Z47" s="32">
        <f>+IF(X47&lt;&gt;0,+(Y47/X47)*100,0)</f>
        <v>77.763033117145326</v>
      </c>
      <c r="AA47" s="29">
        <f>SUM(AA34:AA46)</f>
        <v>2412569668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-134840814</v>
      </c>
      <c r="D48" s="39">
        <f t="shared" si="2"/>
        <v>0</v>
      </c>
      <c r="E48" s="40">
        <f t="shared" si="2"/>
        <v>-263278590</v>
      </c>
      <c r="F48" s="41">
        <f t="shared" si="2"/>
        <v>-263278590</v>
      </c>
      <c r="G48" s="41">
        <f t="shared" si="2"/>
        <v>-101868219</v>
      </c>
      <c r="H48" s="41">
        <f t="shared" si="2"/>
        <v>13891103</v>
      </c>
      <c r="I48" s="41">
        <f t="shared" si="2"/>
        <v>-353785091</v>
      </c>
      <c r="J48" s="41">
        <f t="shared" si="2"/>
        <v>-441762207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-441762207</v>
      </c>
      <c r="X48" s="41">
        <f t="shared" si="2"/>
        <v>-65819865</v>
      </c>
      <c r="Y48" s="41">
        <f t="shared" si="2"/>
        <v>-375942342</v>
      </c>
      <c r="Z48" s="42">
        <f>+IF(X48&lt;&gt;0,+(Y48/X48)*100,0)</f>
        <v>571.16850968928611</v>
      </c>
      <c r="AA48" s="39">
        <f>+AA32-AA47</f>
        <v>-263278590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-134840814</v>
      </c>
      <c r="D51" s="48">
        <f t="shared" si="3"/>
        <v>0</v>
      </c>
      <c r="E51" s="49">
        <f t="shared" si="3"/>
        <v>-263278590</v>
      </c>
      <c r="F51" s="50">
        <f t="shared" si="3"/>
        <v>-263278590</v>
      </c>
      <c r="G51" s="50">
        <f t="shared" si="3"/>
        <v>-101868219</v>
      </c>
      <c r="H51" s="50">
        <f t="shared" si="3"/>
        <v>13891103</v>
      </c>
      <c r="I51" s="50">
        <f t="shared" si="3"/>
        <v>-353785091</v>
      </c>
      <c r="J51" s="50">
        <f t="shared" si="3"/>
        <v>-441762207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-441762207</v>
      </c>
      <c r="X51" s="50">
        <f t="shared" si="3"/>
        <v>-65819865</v>
      </c>
      <c r="Y51" s="50">
        <f t="shared" si="3"/>
        <v>-375942342</v>
      </c>
      <c r="Z51" s="51">
        <f>+IF(X51&lt;&gt;0,+(Y51/X51)*100,0)</f>
        <v>571.16850968928611</v>
      </c>
      <c r="AA51" s="48">
        <f>SUM(AA48:AA50)</f>
        <v>-263278590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-134840814</v>
      </c>
      <c r="D53" s="54">
        <f>+D51-D52</f>
        <v>0</v>
      </c>
      <c r="E53" s="55">
        <f t="shared" si="4"/>
        <v>-263278590</v>
      </c>
      <c r="F53" s="56">
        <f t="shared" si="4"/>
        <v>-263278590</v>
      </c>
      <c r="G53" s="56">
        <f t="shared" si="4"/>
        <v>-101868219</v>
      </c>
      <c r="H53" s="56">
        <f t="shared" si="4"/>
        <v>13891103</v>
      </c>
      <c r="I53" s="56">
        <f t="shared" si="4"/>
        <v>-353785091</v>
      </c>
      <c r="J53" s="56">
        <f t="shared" si="4"/>
        <v>-441762207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-441762207</v>
      </c>
      <c r="X53" s="56">
        <f t="shared" si="4"/>
        <v>-65819865</v>
      </c>
      <c r="Y53" s="56">
        <f t="shared" si="4"/>
        <v>-375942342</v>
      </c>
      <c r="Z53" s="57">
        <f>+IF(X53&lt;&gt;0,+(Y53/X53)*100,0)</f>
        <v>571.16850968928611</v>
      </c>
      <c r="AA53" s="54">
        <f>+AA51-AA52</f>
        <v>-263278590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-134840814</v>
      </c>
      <c r="D56" s="48">
        <f>SUM(D53:D55)</f>
        <v>0</v>
      </c>
      <c r="E56" s="49">
        <f t="shared" si="5"/>
        <v>-263278590</v>
      </c>
      <c r="F56" s="50">
        <f t="shared" si="5"/>
        <v>-263278590</v>
      </c>
      <c r="G56" s="50">
        <f t="shared" si="5"/>
        <v>-101868219</v>
      </c>
      <c r="H56" s="50">
        <f t="shared" si="5"/>
        <v>13891103</v>
      </c>
      <c r="I56" s="50">
        <f t="shared" si="5"/>
        <v>-353785091</v>
      </c>
      <c r="J56" s="50">
        <f t="shared" si="5"/>
        <v>-441762207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-441762207</v>
      </c>
      <c r="X56" s="50">
        <f t="shared" si="5"/>
        <v>-65819865</v>
      </c>
      <c r="Y56" s="50">
        <f t="shared" si="5"/>
        <v>-375942342</v>
      </c>
      <c r="Z56" s="51">
        <f>+IF(X56&lt;&gt;0,+(Y56/X56)*100,0)</f>
        <v>571.16850968928611</v>
      </c>
      <c r="AA56" s="48">
        <f>SUM(AA53:AA55)</f>
        <v>-263278590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-134840814</v>
      </c>
      <c r="D59" s="65">
        <f>SUM(D56:D58)</f>
        <v>0</v>
      </c>
      <c r="E59" s="66">
        <f t="shared" si="6"/>
        <v>-263278590</v>
      </c>
      <c r="F59" s="67">
        <f t="shared" si="6"/>
        <v>-263278590</v>
      </c>
      <c r="G59" s="67">
        <f t="shared" si="6"/>
        <v>-101868219</v>
      </c>
      <c r="H59" s="67">
        <f t="shared" si="6"/>
        <v>13891103</v>
      </c>
      <c r="I59" s="67">
        <f t="shared" si="6"/>
        <v>-353785091</v>
      </c>
      <c r="J59" s="67">
        <f t="shared" si="6"/>
        <v>-441762207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-441762207</v>
      </c>
      <c r="X59" s="67">
        <f t="shared" si="6"/>
        <v>-65819865</v>
      </c>
      <c r="Y59" s="67">
        <f t="shared" si="6"/>
        <v>-375942342</v>
      </c>
      <c r="Z59" s="68">
        <f>+IF(X59&lt;&gt;0,+(Y59/X59)*100,0)</f>
        <v>571.16850968928611</v>
      </c>
      <c r="AA59" s="65">
        <f>SUM(AA56:AA58)</f>
        <v>-263278590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7219869737</v>
      </c>
      <c r="G7" s="22">
        <v>545877060</v>
      </c>
      <c r="H7" s="22">
        <v>517096293</v>
      </c>
      <c r="I7" s="22">
        <v>541630752</v>
      </c>
      <c r="J7" s="22">
        <v>1604604105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1604604105</v>
      </c>
      <c r="X7" s="22">
        <v>1804967385</v>
      </c>
      <c r="Y7" s="22">
        <v>-200363280</v>
      </c>
      <c r="Z7" s="23">
        <v>-11.100659306373007</v>
      </c>
      <c r="AA7" s="20">
        <v>7219869737</v>
      </c>
    </row>
    <row r="8" spans="1:27" ht="13.5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4541694573</v>
      </c>
      <c r="G8" s="22">
        <v>228101579</v>
      </c>
      <c r="H8" s="22">
        <v>257598973</v>
      </c>
      <c r="I8" s="22">
        <v>335429538</v>
      </c>
      <c r="J8" s="22">
        <v>821130090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821130090</v>
      </c>
      <c r="X8" s="22">
        <v>1135423620</v>
      </c>
      <c r="Y8" s="22">
        <v>-314293530</v>
      </c>
      <c r="Z8" s="23">
        <v>-27.680728537248498</v>
      </c>
      <c r="AA8" s="20">
        <v>4541694573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-5438</v>
      </c>
      <c r="X10" s="22">
        <v>9468</v>
      </c>
      <c r="Y10" s="22">
        <v>-14906</v>
      </c>
      <c r="Z10" s="23">
        <v>-157.43557245458385</v>
      </c>
      <c r="AA10" s="20">
        <v>37883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18883629</v>
      </c>
      <c r="X13" s="22">
        <v>194554968</v>
      </c>
      <c r="Y13" s="22">
        <v>-175671339</v>
      </c>
      <c r="Z13" s="23">
        <v>-90.293936364554824</v>
      </c>
      <c r="AA13" s="20">
        <v>778219891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96800660</v>
      </c>
      <c r="D19" s="20"/>
      <c r="E19" s="21">
        <v>46465886</v>
      </c>
      <c r="F19" s="22">
        <v>46465886</v>
      </c>
      <c r="G19" s="22">
        <v>52483199</v>
      </c>
      <c r="H19" s="22">
        <v>9746959</v>
      </c>
      <c r="I19" s="22">
        <v>196690</v>
      </c>
      <c r="J19" s="22">
        <v>62426848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62426848</v>
      </c>
      <c r="X19" s="22">
        <v>11616471</v>
      </c>
      <c r="Y19" s="22">
        <v>50810377</v>
      </c>
      <c r="Z19" s="23">
        <v>437.39942190704903</v>
      </c>
      <c r="AA19" s="20">
        <v>46465886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183569</v>
      </c>
      <c r="J23" s="22">
        <v>596319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596319</v>
      </c>
      <c r="X23" s="22">
        <v>242490</v>
      </c>
      <c r="Y23" s="22">
        <v>353829</v>
      </c>
      <c r="Z23" s="23">
        <v>145.91488308796238</v>
      </c>
      <c r="AA23" s="20">
        <v>969974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2469951548</v>
      </c>
      <c r="D25" s="20"/>
      <c r="E25" s="21">
        <v>2668820198</v>
      </c>
      <c r="F25" s="22">
        <v>2668820198</v>
      </c>
      <c r="G25" s="22">
        <v>1072425083</v>
      </c>
      <c r="H25" s="22"/>
      <c r="I25" s="22"/>
      <c r="J25" s="22">
        <v>1072425083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1072425083</v>
      </c>
      <c r="X25" s="22">
        <v>667205046</v>
      </c>
      <c r="Y25" s="22">
        <v>405220037</v>
      </c>
      <c r="Z25" s="23">
        <v>60.733958687716516</v>
      </c>
      <c r="AA25" s="20">
        <v>2668820198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178261557</v>
      </c>
      <c r="X26" s="22"/>
      <c r="Y26" s="22">
        <v>178261557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50805793</v>
      </c>
      <c r="H28" s="22">
        <v>51413422</v>
      </c>
      <c r="I28" s="22">
        <v>51136327</v>
      </c>
      <c r="J28" s="22">
        <v>153355542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153355542</v>
      </c>
      <c r="X28" s="22"/>
      <c r="Y28" s="22">
        <v>153355542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272018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13961993364</v>
      </c>
      <c r="D32" s="29">
        <f t="shared" ref="D32:Y32" si="0">SUM(D6:D31)</f>
        <v>0</v>
      </c>
      <c r="E32" s="30">
        <f t="shared" si="0"/>
        <v>15256078142</v>
      </c>
      <c r="F32" s="31">
        <f t="shared" si="0"/>
        <v>15256078142</v>
      </c>
      <c r="G32" s="31">
        <f t="shared" si="0"/>
        <v>2013367621</v>
      </c>
      <c r="H32" s="31">
        <f t="shared" si="0"/>
        <v>905012495</v>
      </c>
      <c r="I32" s="31">
        <f t="shared" si="0"/>
        <v>993297619</v>
      </c>
      <c r="J32" s="31">
        <f t="shared" si="0"/>
        <v>3911677735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3911677735</v>
      </c>
      <c r="X32" s="31">
        <f t="shared" si="0"/>
        <v>3814019448</v>
      </c>
      <c r="Y32" s="31">
        <f t="shared" si="0"/>
        <v>97658287</v>
      </c>
      <c r="Z32" s="32">
        <f>+IF(X32&lt;&gt;0,+(Y32/X32)*100,0)</f>
        <v>2.5605083647701421</v>
      </c>
      <c r="AA32" s="29">
        <f>SUM(AA6:AA31)</f>
        <v>15256078142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529443655</v>
      </c>
      <c r="D34" s="20"/>
      <c r="E34" s="21">
        <v>574070215</v>
      </c>
      <c r="F34" s="22">
        <v>574070215</v>
      </c>
      <c r="G34" s="22">
        <v>44010782</v>
      </c>
      <c r="H34" s="22">
        <v>44628893</v>
      </c>
      <c r="I34" s="22">
        <v>43345597</v>
      </c>
      <c r="J34" s="22">
        <v>131985272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131985272</v>
      </c>
      <c r="X34" s="22">
        <v>143517798</v>
      </c>
      <c r="Y34" s="22">
        <v>-11532526</v>
      </c>
      <c r="Z34" s="23">
        <v>-8.0356068450827269</v>
      </c>
      <c r="AA34" s="20">
        <v>574070215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4995259686</v>
      </c>
      <c r="D37" s="20"/>
      <c r="E37" s="21">
        <v>5285273538</v>
      </c>
      <c r="F37" s="22">
        <v>5285273538</v>
      </c>
      <c r="G37" s="22">
        <v>413592675</v>
      </c>
      <c r="H37" s="22">
        <v>488053462</v>
      </c>
      <c r="I37" s="22">
        <v>500487863</v>
      </c>
      <c r="J37" s="22">
        <v>1402134000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1402134000</v>
      </c>
      <c r="X37" s="22">
        <v>1321319049</v>
      </c>
      <c r="Y37" s="22">
        <v>80814951</v>
      </c>
      <c r="Z37" s="23">
        <v>6.1162329462488509</v>
      </c>
      <c r="AA37" s="20">
        <v>5285273538</v>
      </c>
    </row>
    <row r="38" spans="1:27" ht="13.5" x14ac:dyDescent="0.25">
      <c r="A38" s="19" t="s">
        <v>64</v>
      </c>
      <c r="B38" s="15" t="s">
        <v>32</v>
      </c>
      <c r="C38" s="20">
        <v>2992325020</v>
      </c>
      <c r="D38" s="20"/>
      <c r="E38" s="21">
        <v>3548586199</v>
      </c>
      <c r="F38" s="22">
        <v>3548586199</v>
      </c>
      <c r="G38" s="22">
        <v>174368691</v>
      </c>
      <c r="H38" s="22">
        <v>252657577</v>
      </c>
      <c r="I38" s="22">
        <v>213513134</v>
      </c>
      <c r="J38" s="22">
        <v>640539402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640539402</v>
      </c>
      <c r="X38" s="22">
        <v>887146551</v>
      </c>
      <c r="Y38" s="22">
        <v>-246607149</v>
      </c>
      <c r="Z38" s="23">
        <v>-27.797791551127837</v>
      </c>
      <c r="AA38" s="20">
        <v>3548586199</v>
      </c>
    </row>
    <row r="39" spans="1:27" ht="13.5" x14ac:dyDescent="0.25">
      <c r="A39" s="19" t="s">
        <v>65</v>
      </c>
      <c r="B39" s="15" t="s">
        <v>32</v>
      </c>
      <c r="C39" s="20">
        <v>192346106</v>
      </c>
      <c r="D39" s="20"/>
      <c r="E39" s="21">
        <v>272751118</v>
      </c>
      <c r="F39" s="22">
        <v>272751118</v>
      </c>
      <c r="G39" s="22"/>
      <c r="H39" s="22"/>
      <c r="I39" s="22">
        <v>59703078</v>
      </c>
      <c r="J39" s="22">
        <v>59703078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59703078</v>
      </c>
      <c r="X39" s="22">
        <v>68187786</v>
      </c>
      <c r="Y39" s="22">
        <v>-8484708</v>
      </c>
      <c r="Z39" s="23">
        <v>-12.443149276030168</v>
      </c>
      <c r="AA39" s="20">
        <v>272751118</v>
      </c>
    </row>
    <row r="40" spans="1:27" ht="13.5" x14ac:dyDescent="0.25">
      <c r="A40" s="19" t="s">
        <v>40</v>
      </c>
      <c r="B40" s="15" t="s">
        <v>32</v>
      </c>
      <c r="C40" s="20">
        <v>156867858</v>
      </c>
      <c r="D40" s="20"/>
      <c r="E40" s="21">
        <v>183007383</v>
      </c>
      <c r="F40" s="22">
        <v>183007383</v>
      </c>
      <c r="G40" s="22">
        <v>5170295</v>
      </c>
      <c r="H40" s="22">
        <v>464313</v>
      </c>
      <c r="I40" s="22"/>
      <c r="J40" s="22">
        <v>5634608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5634608</v>
      </c>
      <c r="X40" s="22">
        <v>45751848</v>
      </c>
      <c r="Y40" s="22">
        <v>-40117240</v>
      </c>
      <c r="Z40" s="23">
        <v>-87.684414408790659</v>
      </c>
      <c r="AA40" s="20">
        <v>183007383</v>
      </c>
    </row>
    <row r="41" spans="1:27" ht="13.5" x14ac:dyDescent="0.25">
      <c r="A41" s="19" t="s">
        <v>66</v>
      </c>
      <c r="B41" s="15" t="s">
        <v>32</v>
      </c>
      <c r="C41" s="20">
        <v>1427425627</v>
      </c>
      <c r="D41" s="20"/>
      <c r="E41" s="21">
        <v>1538312076</v>
      </c>
      <c r="F41" s="22">
        <v>1538312076</v>
      </c>
      <c r="G41" s="22">
        <v>101985</v>
      </c>
      <c r="H41" s="22">
        <v>231606854</v>
      </c>
      <c r="I41" s="22">
        <v>109957388</v>
      </c>
      <c r="J41" s="22">
        <v>341666227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341666227</v>
      </c>
      <c r="X41" s="22">
        <v>384578055</v>
      </c>
      <c r="Y41" s="22">
        <v>-42911828</v>
      </c>
      <c r="Z41" s="23">
        <v>-11.158158257365985</v>
      </c>
      <c r="AA41" s="20">
        <v>1538312076</v>
      </c>
    </row>
    <row r="42" spans="1:27" ht="13.5" x14ac:dyDescent="0.25">
      <c r="A42" s="19" t="s">
        <v>67</v>
      </c>
      <c r="B42" s="15" t="s">
        <v>32</v>
      </c>
      <c r="C42" s="20">
        <v>609699752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64927710</v>
      </c>
      <c r="X42" s="22">
        <v>156250002</v>
      </c>
      <c r="Y42" s="22">
        <v>-91322292</v>
      </c>
      <c r="Z42" s="23">
        <v>-58.446266131887789</v>
      </c>
      <c r="AA42" s="20">
        <v>625000000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9295305</v>
      </c>
      <c r="D44" s="20"/>
      <c r="E44" s="21">
        <v>14473961</v>
      </c>
      <c r="F44" s="22">
        <v>14473961</v>
      </c>
      <c r="G44" s="22">
        <v>642091</v>
      </c>
      <c r="H44" s="22">
        <v>652003</v>
      </c>
      <c r="I44" s="22">
        <v>640772</v>
      </c>
      <c r="J44" s="22">
        <v>1934866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1934866</v>
      </c>
      <c r="X44" s="22">
        <v>3618579</v>
      </c>
      <c r="Y44" s="22">
        <v>-1683713</v>
      </c>
      <c r="Z44" s="23">
        <v>-46.529673664717556</v>
      </c>
      <c r="AA44" s="20">
        <v>14473961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1104295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10913767304</v>
      </c>
      <c r="D47" s="29">
        <f t="shared" ref="D47:Y47" si="1">SUM(D34:D46)</f>
        <v>0</v>
      </c>
      <c r="E47" s="30">
        <f t="shared" si="1"/>
        <v>12041474490</v>
      </c>
      <c r="F47" s="31">
        <f t="shared" si="1"/>
        <v>12041474490</v>
      </c>
      <c r="G47" s="31">
        <f t="shared" si="1"/>
        <v>637886519</v>
      </c>
      <c r="H47" s="31">
        <f t="shared" si="1"/>
        <v>1036080269</v>
      </c>
      <c r="I47" s="31">
        <f t="shared" si="1"/>
        <v>974558375</v>
      </c>
      <c r="J47" s="31">
        <f t="shared" si="1"/>
        <v>2648525163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2648525163</v>
      </c>
      <c r="X47" s="31">
        <f t="shared" si="1"/>
        <v>3010369668</v>
      </c>
      <c r="Y47" s="31">
        <f t="shared" si="1"/>
        <v>-361844505</v>
      </c>
      <c r="Z47" s="32">
        <f>+IF(X47&lt;&gt;0,+(Y47/X47)*100,0)</f>
        <v>-12.019935918381702</v>
      </c>
      <c r="AA47" s="29">
        <f>SUM(AA34:AA46)</f>
        <v>12041474490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3048226060</v>
      </c>
      <c r="D48" s="39">
        <f t="shared" si="2"/>
        <v>0</v>
      </c>
      <c r="E48" s="40">
        <f t="shared" si="2"/>
        <v>3214603652</v>
      </c>
      <c r="F48" s="41">
        <f t="shared" si="2"/>
        <v>3214603652</v>
      </c>
      <c r="G48" s="41">
        <f t="shared" si="2"/>
        <v>1375481102</v>
      </c>
      <c r="H48" s="41">
        <f t="shared" si="2"/>
        <v>-131067774</v>
      </c>
      <c r="I48" s="41">
        <f t="shared" si="2"/>
        <v>18739244</v>
      </c>
      <c r="J48" s="41">
        <f t="shared" si="2"/>
        <v>1263152572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1263152572</v>
      </c>
      <c r="X48" s="41">
        <f t="shared" si="2"/>
        <v>803649780</v>
      </c>
      <c r="Y48" s="41">
        <f t="shared" si="2"/>
        <v>459502792</v>
      </c>
      <c r="Z48" s="42">
        <f>+IF(X48&lt;&gt;0,+(Y48/X48)*100,0)</f>
        <v>57.176994685421299</v>
      </c>
      <c r="AA48" s="39">
        <f>+AA32-AA47</f>
        <v>3214603652</v>
      </c>
    </row>
    <row r="49" spans="1:27" ht="25.5" x14ac:dyDescent="0.25">
      <c r="A49" s="43" t="s">
        <v>74</v>
      </c>
      <c r="B49" s="15" t="s">
        <v>32</v>
      </c>
      <c r="C49" s="20">
        <v>561530508</v>
      </c>
      <c r="D49" s="20"/>
      <c r="E49" s="21">
        <v>572900000</v>
      </c>
      <c r="F49" s="22">
        <v>572900000</v>
      </c>
      <c r="G49" s="22"/>
      <c r="H49" s="22">
        <v>1938813</v>
      </c>
      <c r="I49" s="22">
        <v>5649883</v>
      </c>
      <c r="J49" s="22">
        <v>7588696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7588696</v>
      </c>
      <c r="X49" s="22">
        <v>143224998</v>
      </c>
      <c r="Y49" s="22">
        <v>-135636302</v>
      </c>
      <c r="Z49" s="23">
        <v>-94.701556218559006</v>
      </c>
      <c r="AA49" s="20">
        <v>572900000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3609756568</v>
      </c>
      <c r="D51" s="48">
        <f t="shared" si="3"/>
        <v>0</v>
      </c>
      <c r="E51" s="49">
        <f t="shared" si="3"/>
        <v>3787503652</v>
      </c>
      <c r="F51" s="50">
        <f t="shared" si="3"/>
        <v>3787503652</v>
      </c>
      <c r="G51" s="50">
        <f t="shared" si="3"/>
        <v>1375481102</v>
      </c>
      <c r="H51" s="50">
        <f t="shared" si="3"/>
        <v>-129128961</v>
      </c>
      <c r="I51" s="50">
        <f t="shared" si="3"/>
        <v>24389127</v>
      </c>
      <c r="J51" s="50">
        <f t="shared" si="3"/>
        <v>1270741268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1270741268</v>
      </c>
      <c r="X51" s="50">
        <f t="shared" si="3"/>
        <v>946874778</v>
      </c>
      <c r="Y51" s="50">
        <f t="shared" si="3"/>
        <v>323866490</v>
      </c>
      <c r="Z51" s="51">
        <f>+IF(X51&lt;&gt;0,+(Y51/X51)*100,0)</f>
        <v>34.203729735422314</v>
      </c>
      <c r="AA51" s="48">
        <f>SUM(AA48:AA50)</f>
        <v>3787503652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3609756568</v>
      </c>
      <c r="D53" s="54">
        <f>+D51-D52</f>
        <v>0</v>
      </c>
      <c r="E53" s="55">
        <f t="shared" si="4"/>
        <v>3787503652</v>
      </c>
      <c r="F53" s="56">
        <f t="shared" si="4"/>
        <v>3787503652</v>
      </c>
      <c r="G53" s="56">
        <f t="shared" si="4"/>
        <v>1375481102</v>
      </c>
      <c r="H53" s="56">
        <f t="shared" si="4"/>
        <v>-129128961</v>
      </c>
      <c r="I53" s="56">
        <f t="shared" si="4"/>
        <v>24389127</v>
      </c>
      <c r="J53" s="56">
        <f t="shared" si="4"/>
        <v>1270741268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1270741268</v>
      </c>
      <c r="X53" s="56">
        <f t="shared" si="4"/>
        <v>946874778</v>
      </c>
      <c r="Y53" s="56">
        <f t="shared" si="4"/>
        <v>323866490</v>
      </c>
      <c r="Z53" s="57">
        <f>+IF(X53&lt;&gt;0,+(Y53/X53)*100,0)</f>
        <v>34.203729735422314</v>
      </c>
      <c r="AA53" s="54">
        <f>+AA51-AA52</f>
        <v>3787503652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3609756568</v>
      </c>
      <c r="D56" s="48">
        <f>SUM(D53:D55)</f>
        <v>0</v>
      </c>
      <c r="E56" s="49">
        <f t="shared" si="5"/>
        <v>3787503652</v>
      </c>
      <c r="F56" s="50">
        <f t="shared" si="5"/>
        <v>3787503652</v>
      </c>
      <c r="G56" s="50">
        <f t="shared" si="5"/>
        <v>1375481102</v>
      </c>
      <c r="H56" s="50">
        <f t="shared" si="5"/>
        <v>-129128961</v>
      </c>
      <c r="I56" s="50">
        <f t="shared" si="5"/>
        <v>24389127</v>
      </c>
      <c r="J56" s="50">
        <f t="shared" si="5"/>
        <v>1270741268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1270741268</v>
      </c>
      <c r="X56" s="50">
        <f t="shared" si="5"/>
        <v>946874778</v>
      </c>
      <c r="Y56" s="50">
        <f t="shared" si="5"/>
        <v>323866490</v>
      </c>
      <c r="Z56" s="51">
        <f>+IF(X56&lt;&gt;0,+(Y56/X56)*100,0)</f>
        <v>34.203729735422314</v>
      </c>
      <c r="AA56" s="48">
        <f>SUM(AA53:AA55)</f>
        <v>3787503652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3609756568</v>
      </c>
      <c r="D59" s="65">
        <f>SUM(D56:D58)</f>
        <v>0</v>
      </c>
      <c r="E59" s="66">
        <f t="shared" si="6"/>
        <v>3787503652</v>
      </c>
      <c r="F59" s="67">
        <f t="shared" si="6"/>
        <v>3787503652</v>
      </c>
      <c r="G59" s="67">
        <f t="shared" si="6"/>
        <v>1375481102</v>
      </c>
      <c r="H59" s="67">
        <f t="shared" si="6"/>
        <v>-129128961</v>
      </c>
      <c r="I59" s="67">
        <f t="shared" si="6"/>
        <v>24389127</v>
      </c>
      <c r="J59" s="67">
        <f t="shared" si="6"/>
        <v>1270741268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1270741268</v>
      </c>
      <c r="X59" s="67">
        <f t="shared" si="6"/>
        <v>946874778</v>
      </c>
      <c r="Y59" s="67">
        <f t="shared" si="6"/>
        <v>323866490</v>
      </c>
      <c r="Z59" s="68">
        <f>+IF(X59&lt;&gt;0,+(Y59/X59)*100,0)</f>
        <v>34.203729735422314</v>
      </c>
      <c r="AA59" s="65">
        <f>SUM(AA56:AA58)</f>
        <v>3787503652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2566101926</v>
      </c>
      <c r="X7" s="22">
        <v>2658050997</v>
      </c>
      <c r="Y7" s="22">
        <v>-91949071</v>
      </c>
      <c r="Z7" s="23">
        <v>-3.459266624446935</v>
      </c>
      <c r="AA7" s="20">
        <v>10632200000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40802</v>
      </c>
      <c r="X8" s="22">
        <v>120999</v>
      </c>
      <c r="Y8" s="22">
        <v>-80197</v>
      </c>
      <c r="Z8" s="23">
        <v>-66.279060157521968</v>
      </c>
      <c r="AA8" s="20">
        <v>484000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31358818</v>
      </c>
      <c r="X10" s="22">
        <v>4896000</v>
      </c>
      <c r="Y10" s="22">
        <v>26462818</v>
      </c>
      <c r="Z10" s="23">
        <v>540.49873366013071</v>
      </c>
      <c r="AA10" s="20">
        <v>19582000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48924134</v>
      </c>
      <c r="X13" s="22"/>
      <c r="Y13" s="22">
        <v>48924134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79740</v>
      </c>
      <c r="X17" s="22"/>
      <c r="Y17" s="22">
        <v>79740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1152990</v>
      </c>
      <c r="J23" s="22">
        <v>1152990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1152990</v>
      </c>
      <c r="X23" s="22"/>
      <c r="Y23" s="22">
        <v>1152990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51958417</v>
      </c>
      <c r="H25" s="22">
        <v>52298667</v>
      </c>
      <c r="I25" s="22">
        <v>52446667</v>
      </c>
      <c r="J25" s="22">
        <v>156703751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156703751</v>
      </c>
      <c r="X25" s="22"/>
      <c r="Y25" s="22">
        <v>156703751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10652266000</v>
      </c>
      <c r="F32" s="31">
        <f t="shared" si="0"/>
        <v>10652266000</v>
      </c>
      <c r="G32" s="31">
        <f t="shared" si="0"/>
        <v>898871111</v>
      </c>
      <c r="H32" s="31">
        <f t="shared" si="0"/>
        <v>948369814</v>
      </c>
      <c r="I32" s="31">
        <f t="shared" si="0"/>
        <v>957121236</v>
      </c>
      <c r="J32" s="31">
        <f t="shared" si="0"/>
        <v>2804362161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2804362161</v>
      </c>
      <c r="X32" s="31">
        <f t="shared" si="0"/>
        <v>2663067996</v>
      </c>
      <c r="Y32" s="31">
        <f t="shared" si="0"/>
        <v>141294165</v>
      </c>
      <c r="Z32" s="32">
        <f>+IF(X32&lt;&gt;0,+(Y32/X32)*100,0)</f>
        <v>5.3056912257677107</v>
      </c>
      <c r="AA32" s="29">
        <f>SUM(AA6:AA31)</f>
        <v>10652266000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804338000</v>
      </c>
      <c r="F34" s="22">
        <v>804338000</v>
      </c>
      <c r="G34" s="22">
        <v>64819429</v>
      </c>
      <c r="H34" s="22">
        <v>68212247</v>
      </c>
      <c r="I34" s="22">
        <v>69577041</v>
      </c>
      <c r="J34" s="22">
        <v>202608717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202608717</v>
      </c>
      <c r="X34" s="22">
        <v>201084516</v>
      </c>
      <c r="Y34" s="22">
        <v>1524201</v>
      </c>
      <c r="Z34" s="23">
        <v>0.75799023729902704</v>
      </c>
      <c r="AA34" s="20">
        <v>804338000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5726572000</v>
      </c>
      <c r="F37" s="22">
        <v>5726572000</v>
      </c>
      <c r="G37" s="22">
        <v>490318348</v>
      </c>
      <c r="H37" s="22">
        <v>505194287</v>
      </c>
      <c r="I37" s="22">
        <v>491325141</v>
      </c>
      <c r="J37" s="22">
        <v>1486837776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1486837776</v>
      </c>
      <c r="X37" s="22">
        <v>1431641985</v>
      </c>
      <c r="Y37" s="22">
        <v>55195791</v>
      </c>
      <c r="Z37" s="23">
        <v>3.8554185737993705</v>
      </c>
      <c r="AA37" s="20">
        <v>5726572000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2837595776</v>
      </c>
      <c r="F38" s="22">
        <v>2837595776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709398654</v>
      </c>
      <c r="Y38" s="22">
        <v>-709398654</v>
      </c>
      <c r="Z38" s="23">
        <v>-100</v>
      </c>
      <c r="AA38" s="20">
        <v>2837595776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61754</v>
      </c>
      <c r="H39" s="22">
        <v>115</v>
      </c>
      <c r="I39" s="22">
        <v>115</v>
      </c>
      <c r="J39" s="22">
        <v>61984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61984</v>
      </c>
      <c r="X39" s="22"/>
      <c r="Y39" s="22">
        <v>61984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675161000</v>
      </c>
      <c r="F41" s="22">
        <v>675161000</v>
      </c>
      <c r="G41" s="22">
        <v>1493857</v>
      </c>
      <c r="H41" s="22">
        <v>26176098</v>
      </c>
      <c r="I41" s="22">
        <v>26635089</v>
      </c>
      <c r="J41" s="22">
        <v>54305044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54305044</v>
      </c>
      <c r="X41" s="22">
        <v>168790131</v>
      </c>
      <c r="Y41" s="22">
        <v>-114485087</v>
      </c>
      <c r="Z41" s="23">
        <v>-67.826884381054242</v>
      </c>
      <c r="AA41" s="20">
        <v>675161000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92518000</v>
      </c>
      <c r="F44" s="22">
        <v>92518000</v>
      </c>
      <c r="G44" s="22">
        <v>-22613500</v>
      </c>
      <c r="H44" s="22">
        <v>9264417</v>
      </c>
      <c r="I44" s="22">
        <v>10959684</v>
      </c>
      <c r="J44" s="22">
        <v>-2389399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-2389399</v>
      </c>
      <c r="X44" s="22">
        <v>23129268</v>
      </c>
      <c r="Y44" s="22">
        <v>-25518667</v>
      </c>
      <c r="Z44" s="23">
        <v>-110.33062957288575</v>
      </c>
      <c r="AA44" s="20">
        <v>92518000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2944210000</v>
      </c>
      <c r="F46" s="22">
        <v>2944210000</v>
      </c>
      <c r="G46" s="22">
        <v>273897515</v>
      </c>
      <c r="H46" s="22">
        <v>249593055</v>
      </c>
      <c r="I46" s="22">
        <v>252479454</v>
      </c>
      <c r="J46" s="22">
        <v>775970024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775970024</v>
      </c>
      <c r="X46" s="22">
        <v>736053000</v>
      </c>
      <c r="Y46" s="22">
        <v>39917024</v>
      </c>
      <c r="Z46" s="23">
        <v>5.4231181721968387</v>
      </c>
      <c r="AA46" s="20">
        <v>2944210000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13080394776</v>
      </c>
      <c r="F47" s="31">
        <f t="shared" si="1"/>
        <v>13080394776</v>
      </c>
      <c r="G47" s="31">
        <f t="shared" si="1"/>
        <v>807977403</v>
      </c>
      <c r="H47" s="31">
        <f t="shared" si="1"/>
        <v>858440219</v>
      </c>
      <c r="I47" s="31">
        <f t="shared" si="1"/>
        <v>850976524</v>
      </c>
      <c r="J47" s="31">
        <f t="shared" si="1"/>
        <v>2517394146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2517394146</v>
      </c>
      <c r="X47" s="31">
        <f t="shared" si="1"/>
        <v>3270097554</v>
      </c>
      <c r="Y47" s="31">
        <f t="shared" si="1"/>
        <v>-752703408</v>
      </c>
      <c r="Z47" s="32">
        <f>+IF(X47&lt;&gt;0,+(Y47/X47)*100,0)</f>
        <v>-23.017766154385498</v>
      </c>
      <c r="AA47" s="29">
        <f>SUM(AA34:AA46)</f>
        <v>13080394776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-2428128776</v>
      </c>
      <c r="F48" s="41">
        <f t="shared" si="2"/>
        <v>-2428128776</v>
      </c>
      <c r="G48" s="41">
        <f t="shared" si="2"/>
        <v>90893708</v>
      </c>
      <c r="H48" s="41">
        <f t="shared" si="2"/>
        <v>89929595</v>
      </c>
      <c r="I48" s="41">
        <f t="shared" si="2"/>
        <v>106144712</v>
      </c>
      <c r="J48" s="41">
        <f t="shared" si="2"/>
        <v>286968015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286968015</v>
      </c>
      <c r="X48" s="41">
        <f t="shared" si="2"/>
        <v>-607029558</v>
      </c>
      <c r="Y48" s="41">
        <f t="shared" si="2"/>
        <v>893997573</v>
      </c>
      <c r="Z48" s="42">
        <f>+IF(X48&lt;&gt;0,+(Y48/X48)*100,0)</f>
        <v>-147.27414196196358</v>
      </c>
      <c r="AA48" s="39">
        <f>+AA32-AA47</f>
        <v>-2428128776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39773709</v>
      </c>
      <c r="I49" s="22">
        <v>36184539</v>
      </c>
      <c r="J49" s="22">
        <v>75958248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75958248</v>
      </c>
      <c r="X49" s="22"/>
      <c r="Y49" s="22">
        <v>75958248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-2428128776</v>
      </c>
      <c r="F51" s="50">
        <f t="shared" si="3"/>
        <v>-2428128776</v>
      </c>
      <c r="G51" s="50">
        <f t="shared" si="3"/>
        <v>90893708</v>
      </c>
      <c r="H51" s="50">
        <f t="shared" si="3"/>
        <v>129703304</v>
      </c>
      <c r="I51" s="50">
        <f t="shared" si="3"/>
        <v>142329251</v>
      </c>
      <c r="J51" s="50">
        <f t="shared" si="3"/>
        <v>362926263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362926263</v>
      </c>
      <c r="X51" s="50">
        <f t="shared" si="3"/>
        <v>-607029558</v>
      </c>
      <c r="Y51" s="50">
        <f t="shared" si="3"/>
        <v>969955821</v>
      </c>
      <c r="Z51" s="51">
        <f>+IF(X51&lt;&gt;0,+(Y51/X51)*100,0)</f>
        <v>-159.78724729578983</v>
      </c>
      <c r="AA51" s="48">
        <f>SUM(AA48:AA50)</f>
        <v>-2428128776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-2428128776</v>
      </c>
      <c r="F53" s="56">
        <f t="shared" si="4"/>
        <v>-2428128776</v>
      </c>
      <c r="G53" s="56">
        <f t="shared" si="4"/>
        <v>90893708</v>
      </c>
      <c r="H53" s="56">
        <f t="shared" si="4"/>
        <v>129703304</v>
      </c>
      <c r="I53" s="56">
        <f t="shared" si="4"/>
        <v>142329251</v>
      </c>
      <c r="J53" s="56">
        <f t="shared" si="4"/>
        <v>362926263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362926263</v>
      </c>
      <c r="X53" s="56">
        <f t="shared" si="4"/>
        <v>-607029558</v>
      </c>
      <c r="Y53" s="56">
        <f t="shared" si="4"/>
        <v>969955821</v>
      </c>
      <c r="Z53" s="57">
        <f>+IF(X53&lt;&gt;0,+(Y53/X53)*100,0)</f>
        <v>-159.78724729578983</v>
      </c>
      <c r="AA53" s="54">
        <f>+AA51-AA52</f>
        <v>-2428128776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-2428128776</v>
      </c>
      <c r="F56" s="50">
        <f t="shared" si="5"/>
        <v>-2428128776</v>
      </c>
      <c r="G56" s="50">
        <f t="shared" si="5"/>
        <v>90893708</v>
      </c>
      <c r="H56" s="50">
        <f t="shared" si="5"/>
        <v>129703304</v>
      </c>
      <c r="I56" s="50">
        <f t="shared" si="5"/>
        <v>142329251</v>
      </c>
      <c r="J56" s="50">
        <f t="shared" si="5"/>
        <v>362926263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362926263</v>
      </c>
      <c r="X56" s="50">
        <f t="shared" si="5"/>
        <v>-607029558</v>
      </c>
      <c r="Y56" s="50">
        <f t="shared" si="5"/>
        <v>969955821</v>
      </c>
      <c r="Z56" s="51">
        <f>+IF(X56&lt;&gt;0,+(Y56/X56)*100,0)</f>
        <v>-159.78724729578983</v>
      </c>
      <c r="AA56" s="48">
        <f>SUM(AA53:AA55)</f>
        <v>-2428128776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-2428128776</v>
      </c>
      <c r="F59" s="67">
        <f t="shared" si="6"/>
        <v>-2428128776</v>
      </c>
      <c r="G59" s="67">
        <f t="shared" si="6"/>
        <v>90893708</v>
      </c>
      <c r="H59" s="67">
        <f t="shared" si="6"/>
        <v>129703304</v>
      </c>
      <c r="I59" s="67">
        <f t="shared" si="6"/>
        <v>142329251</v>
      </c>
      <c r="J59" s="67">
        <f t="shared" si="6"/>
        <v>362926263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362926263</v>
      </c>
      <c r="X59" s="67">
        <f t="shared" si="6"/>
        <v>-607029558</v>
      </c>
      <c r="Y59" s="67">
        <f t="shared" si="6"/>
        <v>969955821</v>
      </c>
      <c r="Z59" s="68">
        <f>+IF(X59&lt;&gt;0,+(Y59/X59)*100,0)</f>
        <v>-159.78724729578983</v>
      </c>
      <c r="AA59" s="65">
        <f>SUM(AA56:AA58)</f>
        <v>-2428128776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6967083</v>
      </c>
      <c r="D6" s="20"/>
      <c r="E6" s="21"/>
      <c r="F6" s="22"/>
      <c r="G6" s="22"/>
      <c r="H6" s="22">
        <v>40744</v>
      </c>
      <c r="I6" s="22">
        <v>29001</v>
      </c>
      <c r="J6" s="22">
        <v>69745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69745</v>
      </c>
      <c r="X6" s="22"/>
      <c r="Y6" s="22">
        <v>69745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6256941142</v>
      </c>
      <c r="D7" s="20"/>
      <c r="E7" s="21">
        <v>5928831594</v>
      </c>
      <c r="F7" s="22">
        <v>5928831594</v>
      </c>
      <c r="G7" s="22">
        <v>516157568</v>
      </c>
      <c r="H7" s="22">
        <v>530274386</v>
      </c>
      <c r="I7" s="22">
        <v>564204859</v>
      </c>
      <c r="J7" s="22">
        <v>1610636813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1610636813</v>
      </c>
      <c r="X7" s="22">
        <v>1482207903</v>
      </c>
      <c r="Y7" s="22">
        <v>128428910</v>
      </c>
      <c r="Z7" s="23">
        <v>8.6647028220574818</v>
      </c>
      <c r="AA7" s="20">
        <v>5928831594</v>
      </c>
    </row>
    <row r="8" spans="1:27" ht="13.5" x14ac:dyDescent="0.25">
      <c r="A8" s="19" t="s">
        <v>36</v>
      </c>
      <c r="B8" s="15" t="s">
        <v>32</v>
      </c>
      <c r="C8" s="20">
        <v>2279</v>
      </c>
      <c r="D8" s="20"/>
      <c r="E8" s="21"/>
      <c r="F8" s="22"/>
      <c r="G8" s="22"/>
      <c r="H8" s="22">
        <v>177</v>
      </c>
      <c r="I8" s="22">
        <v>-1084</v>
      </c>
      <c r="J8" s="22">
        <v>-907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-907</v>
      </c>
      <c r="X8" s="22"/>
      <c r="Y8" s="22">
        <v>-907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56074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12799</v>
      </c>
      <c r="X10" s="22">
        <v>8922</v>
      </c>
      <c r="Y10" s="22">
        <v>3877</v>
      </c>
      <c r="Z10" s="23">
        <v>43.454382425465141</v>
      </c>
      <c r="AA10" s="20">
        <v>35687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800599786</v>
      </c>
      <c r="D13" s="20"/>
      <c r="E13" s="21">
        <v>520754469</v>
      </c>
      <c r="F13" s="22">
        <v>520754469</v>
      </c>
      <c r="G13" s="22">
        <v>60255866</v>
      </c>
      <c r="H13" s="22">
        <v>78947931</v>
      </c>
      <c r="I13" s="22"/>
      <c r="J13" s="22">
        <v>139203797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139203797</v>
      </c>
      <c r="X13" s="22">
        <v>130188618</v>
      </c>
      <c r="Y13" s="22">
        <v>9015179</v>
      </c>
      <c r="Z13" s="23">
        <v>6.9247059677674736</v>
      </c>
      <c r="AA13" s="20">
        <v>520754469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17541029</v>
      </c>
      <c r="D19" s="20"/>
      <c r="E19" s="21">
        <v>13146995</v>
      </c>
      <c r="F19" s="22">
        <v>13146995</v>
      </c>
      <c r="G19" s="22">
        <v>369315</v>
      </c>
      <c r="H19" s="22">
        <v>801449</v>
      </c>
      <c r="I19" s="22">
        <v>32360</v>
      </c>
      <c r="J19" s="22">
        <v>1203124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1203124</v>
      </c>
      <c r="X19" s="22">
        <v>3286752</v>
      </c>
      <c r="Y19" s="22">
        <v>-2083628</v>
      </c>
      <c r="Z19" s="23">
        <v>-63.394743503616944</v>
      </c>
      <c r="AA19" s="20">
        <v>13146995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4393106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7087002360</v>
      </c>
      <c r="D32" s="29">
        <f t="shared" ref="D32:Y32" si="0">SUM(D6:D31)</f>
        <v>0</v>
      </c>
      <c r="E32" s="30">
        <f t="shared" si="0"/>
        <v>6462768745</v>
      </c>
      <c r="F32" s="31">
        <f t="shared" si="0"/>
        <v>6462768745</v>
      </c>
      <c r="G32" s="31">
        <f t="shared" si="0"/>
        <v>576787082</v>
      </c>
      <c r="H32" s="31">
        <f t="shared" si="0"/>
        <v>610068920</v>
      </c>
      <c r="I32" s="31">
        <f t="shared" si="0"/>
        <v>564269369</v>
      </c>
      <c r="J32" s="31">
        <f t="shared" si="0"/>
        <v>1751125371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1751125371</v>
      </c>
      <c r="X32" s="31">
        <f t="shared" si="0"/>
        <v>1615692195</v>
      </c>
      <c r="Y32" s="31">
        <f t="shared" si="0"/>
        <v>135433176</v>
      </c>
      <c r="Z32" s="32">
        <f>+IF(X32&lt;&gt;0,+(Y32/X32)*100,0)</f>
        <v>8.382362458586984</v>
      </c>
      <c r="AA32" s="29">
        <f>SUM(AA6:AA31)</f>
        <v>6462768745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400283789</v>
      </c>
      <c r="D34" s="20"/>
      <c r="E34" s="21">
        <v>401419805</v>
      </c>
      <c r="F34" s="22">
        <v>401419805</v>
      </c>
      <c r="G34" s="22">
        <v>29175143</v>
      </c>
      <c r="H34" s="22">
        <v>29372543</v>
      </c>
      <c r="I34" s="22">
        <v>30810789</v>
      </c>
      <c r="J34" s="22">
        <v>89358475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89358475</v>
      </c>
      <c r="X34" s="22">
        <v>100354950</v>
      </c>
      <c r="Y34" s="22">
        <v>-10996475</v>
      </c>
      <c r="Z34" s="23">
        <v>-10.957581066006211</v>
      </c>
      <c r="AA34" s="20">
        <v>401419805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4360712579</v>
      </c>
      <c r="D37" s="20"/>
      <c r="E37" s="21">
        <v>3987157778</v>
      </c>
      <c r="F37" s="22">
        <v>3987157778</v>
      </c>
      <c r="G37" s="22">
        <v>21141153</v>
      </c>
      <c r="H37" s="22">
        <v>328135870</v>
      </c>
      <c r="I37" s="22">
        <v>352120831</v>
      </c>
      <c r="J37" s="22">
        <v>701397854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701397854</v>
      </c>
      <c r="X37" s="22">
        <v>996789468</v>
      </c>
      <c r="Y37" s="22">
        <v>-295391614</v>
      </c>
      <c r="Z37" s="23">
        <v>-29.634303278974855</v>
      </c>
      <c r="AA37" s="20">
        <v>3987157778</v>
      </c>
    </row>
    <row r="38" spans="1:27" ht="13.5" x14ac:dyDescent="0.25">
      <c r="A38" s="19" t="s">
        <v>64</v>
      </c>
      <c r="B38" s="15" t="s">
        <v>32</v>
      </c>
      <c r="C38" s="20">
        <v>1406084626</v>
      </c>
      <c r="D38" s="20"/>
      <c r="E38" s="21">
        <v>499624129</v>
      </c>
      <c r="F38" s="22">
        <v>499624129</v>
      </c>
      <c r="G38" s="22"/>
      <c r="H38" s="22">
        <v>83270688</v>
      </c>
      <c r="I38" s="22">
        <v>41635344</v>
      </c>
      <c r="J38" s="22">
        <v>124906032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124906032</v>
      </c>
      <c r="X38" s="22">
        <v>124906032</v>
      </c>
      <c r="Y38" s="22"/>
      <c r="Z38" s="23"/>
      <c r="AA38" s="20">
        <v>499624129</v>
      </c>
    </row>
    <row r="39" spans="1:27" ht="13.5" x14ac:dyDescent="0.25">
      <c r="A39" s="19" t="s">
        <v>65</v>
      </c>
      <c r="B39" s="15" t="s">
        <v>32</v>
      </c>
      <c r="C39" s="20">
        <v>228770752</v>
      </c>
      <c r="D39" s="20"/>
      <c r="E39" s="21">
        <v>229118564</v>
      </c>
      <c r="F39" s="22">
        <v>229118564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57279633</v>
      </c>
      <c r="Y39" s="22">
        <v>-57279633</v>
      </c>
      <c r="Z39" s="23">
        <v>-100</v>
      </c>
      <c r="AA39" s="20">
        <v>229118564</v>
      </c>
    </row>
    <row r="40" spans="1:27" ht="13.5" x14ac:dyDescent="0.25">
      <c r="A40" s="19" t="s">
        <v>40</v>
      </c>
      <c r="B40" s="15" t="s">
        <v>32</v>
      </c>
      <c r="C40" s="20">
        <v>7674982</v>
      </c>
      <c r="D40" s="20"/>
      <c r="E40" s="21">
        <v>8426991</v>
      </c>
      <c r="F40" s="22">
        <v>8426991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2106747</v>
      </c>
      <c r="Y40" s="22">
        <v>-2106747</v>
      </c>
      <c r="Z40" s="23">
        <v>-100</v>
      </c>
      <c r="AA40" s="20">
        <v>8426991</v>
      </c>
    </row>
    <row r="41" spans="1:27" ht="13.5" x14ac:dyDescent="0.25">
      <c r="A41" s="19" t="s">
        <v>66</v>
      </c>
      <c r="B41" s="15" t="s">
        <v>32</v>
      </c>
      <c r="C41" s="20">
        <v>277289452</v>
      </c>
      <c r="D41" s="20"/>
      <c r="E41" s="21">
        <v>251692328</v>
      </c>
      <c r="F41" s="22">
        <v>251692328</v>
      </c>
      <c r="G41" s="22">
        <v>13689254</v>
      </c>
      <c r="H41" s="22">
        <v>27912910</v>
      </c>
      <c r="I41" s="22">
        <v>64063521</v>
      </c>
      <c r="J41" s="22">
        <v>105665685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105665685</v>
      </c>
      <c r="X41" s="22">
        <v>62923095</v>
      </c>
      <c r="Y41" s="22">
        <v>42742590</v>
      </c>
      <c r="Z41" s="23">
        <v>67.928302001037935</v>
      </c>
      <c r="AA41" s="20">
        <v>251692328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60627220</v>
      </c>
      <c r="D44" s="20"/>
      <c r="E44" s="21">
        <v>35144915</v>
      </c>
      <c r="F44" s="22">
        <v>35144915</v>
      </c>
      <c r="G44" s="22">
        <v>5014208</v>
      </c>
      <c r="H44" s="22">
        <v>5817931</v>
      </c>
      <c r="I44" s="22">
        <v>4904551</v>
      </c>
      <c r="J44" s="22">
        <v>15736690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15736690</v>
      </c>
      <c r="X44" s="22">
        <v>8786238</v>
      </c>
      <c r="Y44" s="22">
        <v>6950452</v>
      </c>
      <c r="Z44" s="23">
        <v>79.106120275822249</v>
      </c>
      <c r="AA44" s="20">
        <v>35144915</v>
      </c>
    </row>
    <row r="45" spans="1:27" ht="13.5" x14ac:dyDescent="0.25">
      <c r="A45" s="19" t="s">
        <v>70</v>
      </c>
      <c r="B45" s="15" t="s">
        <v>32</v>
      </c>
      <c r="C45" s="20">
        <v>-1872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6741441528</v>
      </c>
      <c r="D47" s="29">
        <f t="shared" ref="D47:Y47" si="1">SUM(D34:D46)</f>
        <v>0</v>
      </c>
      <c r="E47" s="30">
        <f t="shared" si="1"/>
        <v>5412584510</v>
      </c>
      <c r="F47" s="31">
        <f t="shared" si="1"/>
        <v>5412584510</v>
      </c>
      <c r="G47" s="31">
        <f t="shared" si="1"/>
        <v>69019758</v>
      </c>
      <c r="H47" s="31">
        <f t="shared" si="1"/>
        <v>474509942</v>
      </c>
      <c r="I47" s="31">
        <f t="shared" si="1"/>
        <v>493535036</v>
      </c>
      <c r="J47" s="31">
        <f t="shared" si="1"/>
        <v>1037064736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1037064736</v>
      </c>
      <c r="X47" s="31">
        <f t="shared" si="1"/>
        <v>1353146163</v>
      </c>
      <c r="Y47" s="31">
        <f t="shared" si="1"/>
        <v>-316081427</v>
      </c>
      <c r="Z47" s="32">
        <f>+IF(X47&lt;&gt;0,+(Y47/X47)*100,0)</f>
        <v>-23.359001092626237</v>
      </c>
      <c r="AA47" s="29">
        <f>SUM(AA34:AA46)</f>
        <v>5412584510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345560832</v>
      </c>
      <c r="D48" s="39">
        <f t="shared" si="2"/>
        <v>0</v>
      </c>
      <c r="E48" s="40">
        <f t="shared" si="2"/>
        <v>1050184235</v>
      </c>
      <c r="F48" s="41">
        <f t="shared" si="2"/>
        <v>1050184235</v>
      </c>
      <c r="G48" s="41">
        <f t="shared" si="2"/>
        <v>507767324</v>
      </c>
      <c r="H48" s="41">
        <f t="shared" si="2"/>
        <v>135558978</v>
      </c>
      <c r="I48" s="41">
        <f t="shared" si="2"/>
        <v>70734333</v>
      </c>
      <c r="J48" s="41">
        <f t="shared" si="2"/>
        <v>714060635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714060635</v>
      </c>
      <c r="X48" s="41">
        <f t="shared" si="2"/>
        <v>262546032</v>
      </c>
      <c r="Y48" s="41">
        <f t="shared" si="2"/>
        <v>451514603</v>
      </c>
      <c r="Z48" s="42">
        <f>+IF(X48&lt;&gt;0,+(Y48/X48)*100,0)</f>
        <v>171.975405440521</v>
      </c>
      <c r="AA48" s="39">
        <f>+AA32-AA47</f>
        <v>1050184235</v>
      </c>
    </row>
    <row r="49" spans="1:27" ht="25.5" x14ac:dyDescent="0.25">
      <c r="A49" s="43" t="s">
        <v>74</v>
      </c>
      <c r="B49" s="15" t="s">
        <v>32</v>
      </c>
      <c r="C49" s="20">
        <v>201653009</v>
      </c>
      <c r="D49" s="20"/>
      <c r="E49" s="21">
        <v>227121294</v>
      </c>
      <c r="F49" s="22">
        <v>227121294</v>
      </c>
      <c r="G49" s="22"/>
      <c r="H49" s="22"/>
      <c r="I49" s="22">
        <v>23883218</v>
      </c>
      <c r="J49" s="22">
        <v>23883218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23883218</v>
      </c>
      <c r="X49" s="22">
        <v>56780319</v>
      </c>
      <c r="Y49" s="22">
        <v>-32897101</v>
      </c>
      <c r="Z49" s="23">
        <v>-57.937506480018186</v>
      </c>
      <c r="AA49" s="20">
        <v>227121294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547213841</v>
      </c>
      <c r="D51" s="48">
        <f t="shared" si="3"/>
        <v>0</v>
      </c>
      <c r="E51" s="49">
        <f t="shared" si="3"/>
        <v>1277305529</v>
      </c>
      <c r="F51" s="50">
        <f t="shared" si="3"/>
        <v>1277305529</v>
      </c>
      <c r="G51" s="50">
        <f t="shared" si="3"/>
        <v>507767324</v>
      </c>
      <c r="H51" s="50">
        <f t="shared" si="3"/>
        <v>135558978</v>
      </c>
      <c r="I51" s="50">
        <f t="shared" si="3"/>
        <v>94617551</v>
      </c>
      <c r="J51" s="50">
        <f t="shared" si="3"/>
        <v>737943853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737943853</v>
      </c>
      <c r="X51" s="50">
        <f t="shared" si="3"/>
        <v>319326351</v>
      </c>
      <c r="Y51" s="50">
        <f t="shared" si="3"/>
        <v>418617502</v>
      </c>
      <c r="Z51" s="51">
        <f>+IF(X51&lt;&gt;0,+(Y51/X51)*100,0)</f>
        <v>131.09394219708477</v>
      </c>
      <c r="AA51" s="48">
        <f>SUM(AA48:AA50)</f>
        <v>1277305529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547213841</v>
      </c>
      <c r="D53" s="54">
        <f>+D51-D52</f>
        <v>0</v>
      </c>
      <c r="E53" s="55">
        <f t="shared" si="4"/>
        <v>1277305529</v>
      </c>
      <c r="F53" s="56">
        <f t="shared" si="4"/>
        <v>1277305529</v>
      </c>
      <c r="G53" s="56">
        <f t="shared" si="4"/>
        <v>507767324</v>
      </c>
      <c r="H53" s="56">
        <f t="shared" si="4"/>
        <v>135558978</v>
      </c>
      <c r="I53" s="56">
        <f t="shared" si="4"/>
        <v>94617551</v>
      </c>
      <c r="J53" s="56">
        <f t="shared" si="4"/>
        <v>737943853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737943853</v>
      </c>
      <c r="X53" s="56">
        <f t="shared" si="4"/>
        <v>319326351</v>
      </c>
      <c r="Y53" s="56">
        <f t="shared" si="4"/>
        <v>418617502</v>
      </c>
      <c r="Z53" s="57">
        <f>+IF(X53&lt;&gt;0,+(Y53/X53)*100,0)</f>
        <v>131.09394219708477</v>
      </c>
      <c r="AA53" s="54">
        <f>+AA51-AA52</f>
        <v>1277305529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547213841</v>
      </c>
      <c r="D56" s="48">
        <f>SUM(D53:D55)</f>
        <v>0</v>
      </c>
      <c r="E56" s="49">
        <f t="shared" si="5"/>
        <v>1277305529</v>
      </c>
      <c r="F56" s="50">
        <f t="shared" si="5"/>
        <v>1277305529</v>
      </c>
      <c r="G56" s="50">
        <f t="shared" si="5"/>
        <v>507767324</v>
      </c>
      <c r="H56" s="50">
        <f t="shared" si="5"/>
        <v>135558978</v>
      </c>
      <c r="I56" s="50">
        <f t="shared" si="5"/>
        <v>94617551</v>
      </c>
      <c r="J56" s="50">
        <f t="shared" si="5"/>
        <v>737943853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737943853</v>
      </c>
      <c r="X56" s="50">
        <f t="shared" si="5"/>
        <v>319326351</v>
      </c>
      <c r="Y56" s="50">
        <f t="shared" si="5"/>
        <v>418617502</v>
      </c>
      <c r="Z56" s="51">
        <f>+IF(X56&lt;&gt;0,+(Y56/X56)*100,0)</f>
        <v>131.09394219708477</v>
      </c>
      <c r="AA56" s="48">
        <f>SUM(AA53:AA55)</f>
        <v>1277305529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547213841</v>
      </c>
      <c r="D59" s="65">
        <f>SUM(D56:D58)</f>
        <v>0</v>
      </c>
      <c r="E59" s="66">
        <f t="shared" si="6"/>
        <v>1277305529</v>
      </c>
      <c r="F59" s="67">
        <f t="shared" si="6"/>
        <v>1277305529</v>
      </c>
      <c r="G59" s="67">
        <f t="shared" si="6"/>
        <v>507767324</v>
      </c>
      <c r="H59" s="67">
        <f t="shared" si="6"/>
        <v>135558978</v>
      </c>
      <c r="I59" s="67">
        <f t="shared" si="6"/>
        <v>94617551</v>
      </c>
      <c r="J59" s="67">
        <f t="shared" si="6"/>
        <v>737943853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737943853</v>
      </c>
      <c r="X59" s="67">
        <f t="shared" si="6"/>
        <v>319326351</v>
      </c>
      <c r="Y59" s="67">
        <f t="shared" si="6"/>
        <v>418617502</v>
      </c>
      <c r="Z59" s="68">
        <f>+IF(X59&lt;&gt;0,+(Y59/X59)*100,0)</f>
        <v>131.09394219708477</v>
      </c>
      <c r="AA59" s="65">
        <f>SUM(AA56:AA58)</f>
        <v>1277305529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1488225611</v>
      </c>
      <c r="X7" s="22">
        <v>1950750538</v>
      </c>
      <c r="Y7" s="22">
        <v>-462524927</v>
      </c>
      <c r="Z7" s="23">
        <v>-23.710101214387056</v>
      </c>
      <c r="AA7" s="20">
        <v>7803002250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2160</v>
      </c>
      <c r="X10" s="22">
        <v>486814</v>
      </c>
      <c r="Y10" s="22">
        <v>-484654</v>
      </c>
      <c r="Z10" s="23">
        <v>-99.55629870956875</v>
      </c>
      <c r="AA10" s="20">
        <v>2733530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247640940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241980845</v>
      </c>
      <c r="X13" s="22">
        <v>61910235</v>
      </c>
      <c r="Y13" s="22">
        <v>180070610</v>
      </c>
      <c r="Z13" s="23">
        <v>290.85757791098678</v>
      </c>
      <c r="AA13" s="20">
        <v>247640940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4023887</v>
      </c>
      <c r="X17" s="22">
        <v>4818192</v>
      </c>
      <c r="Y17" s="22">
        <v>-794305</v>
      </c>
      <c r="Z17" s="23">
        <v>-16.485540634329226</v>
      </c>
      <c r="AA17" s="20">
        <v>19272770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24788617</v>
      </c>
      <c r="D19" s="20"/>
      <c r="E19" s="21">
        <v>25661950</v>
      </c>
      <c r="F19" s="22">
        <v>25661950</v>
      </c>
      <c r="G19" s="22">
        <v>187526</v>
      </c>
      <c r="H19" s="22">
        <v>299936</v>
      </c>
      <c r="I19" s="22">
        <v>7172373</v>
      </c>
      <c r="J19" s="22">
        <v>7659835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7659835</v>
      </c>
      <c r="X19" s="22">
        <v>4608005</v>
      </c>
      <c r="Y19" s="22">
        <v>3051830</v>
      </c>
      <c r="Z19" s="23">
        <v>66.228877789846152</v>
      </c>
      <c r="AA19" s="20">
        <v>25661950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38256143</v>
      </c>
      <c r="X22" s="22">
        <v>46787954</v>
      </c>
      <c r="Y22" s="22">
        <v>-8531811</v>
      </c>
      <c r="Z22" s="23">
        <v>-18.235058964108582</v>
      </c>
      <c r="AA22" s="20">
        <v>262720840</v>
      </c>
    </row>
    <row r="23" spans="1:27" ht="13.5" x14ac:dyDescent="0.25">
      <c r="A23" s="19" t="s">
        <v>51</v>
      </c>
      <c r="B23" s="15" t="s">
        <v>32</v>
      </c>
      <c r="C23" s="20">
        <v>409638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1265255030</v>
      </c>
      <c r="D25" s="20"/>
      <c r="E25" s="21">
        <v>1494295130</v>
      </c>
      <c r="F25" s="22">
        <v>1494295130</v>
      </c>
      <c r="G25" s="22"/>
      <c r="H25" s="22">
        <v>622623022</v>
      </c>
      <c r="I25" s="22"/>
      <c r="J25" s="22">
        <v>622623022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622623022</v>
      </c>
      <c r="X25" s="22">
        <v>373573782</v>
      </c>
      <c r="Y25" s="22">
        <v>249049240</v>
      </c>
      <c r="Z25" s="23">
        <v>66.66668058627306</v>
      </c>
      <c r="AA25" s="20">
        <v>1494295130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4737286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1572188</v>
      </c>
      <c r="X29" s="22"/>
      <c r="Y29" s="22">
        <v>1572188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5988002</v>
      </c>
      <c r="D30" s="20"/>
      <c r="E30" s="21">
        <v>2998490</v>
      </c>
      <c r="F30" s="22">
        <v>2998490</v>
      </c>
      <c r="G30" s="22"/>
      <c r="H30" s="22"/>
      <c r="I30" s="22">
        <v>240012</v>
      </c>
      <c r="J30" s="22">
        <v>240012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240012</v>
      </c>
      <c r="X30" s="22">
        <v>749622</v>
      </c>
      <c r="Y30" s="22">
        <v>-509610</v>
      </c>
      <c r="Z30" s="23">
        <v>-67.98226306058254</v>
      </c>
      <c r="AA30" s="20">
        <v>2998490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9627633432</v>
      </c>
      <c r="D32" s="29">
        <f t="shared" ref="D32:Y32" si="0">SUM(D6:D31)</f>
        <v>0</v>
      </c>
      <c r="E32" s="30">
        <f t="shared" si="0"/>
        <v>9858325900</v>
      </c>
      <c r="F32" s="31">
        <f t="shared" si="0"/>
        <v>9858325900</v>
      </c>
      <c r="G32" s="31">
        <f t="shared" si="0"/>
        <v>306751995</v>
      </c>
      <c r="H32" s="31">
        <f t="shared" si="0"/>
        <v>1354208862</v>
      </c>
      <c r="I32" s="31">
        <f t="shared" si="0"/>
        <v>743622846</v>
      </c>
      <c r="J32" s="31">
        <f t="shared" si="0"/>
        <v>2404583703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2404583703</v>
      </c>
      <c r="X32" s="31">
        <f t="shared" si="0"/>
        <v>2443685142</v>
      </c>
      <c r="Y32" s="31">
        <f t="shared" si="0"/>
        <v>-39101439</v>
      </c>
      <c r="Z32" s="32">
        <f>+IF(X32&lt;&gt;0,+(Y32/X32)*100,0)</f>
        <v>-1.6001013521732987</v>
      </c>
      <c r="AA32" s="29">
        <f>SUM(AA6:AA31)</f>
        <v>9858325900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995935227</v>
      </c>
      <c r="D34" s="20"/>
      <c r="E34" s="21">
        <v>1134389940</v>
      </c>
      <c r="F34" s="22">
        <v>1134389940</v>
      </c>
      <c r="G34" s="22">
        <v>83488634</v>
      </c>
      <c r="H34" s="22">
        <v>80037534</v>
      </c>
      <c r="I34" s="22">
        <v>89938831</v>
      </c>
      <c r="J34" s="22">
        <v>253464999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253464999</v>
      </c>
      <c r="X34" s="22">
        <v>271408657</v>
      </c>
      <c r="Y34" s="22">
        <v>-17943658</v>
      </c>
      <c r="Z34" s="23">
        <v>-6.6113064330147724</v>
      </c>
      <c r="AA34" s="20">
        <v>1134389940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2118228215</v>
      </c>
      <c r="D37" s="20"/>
      <c r="E37" s="21">
        <v>3452452670</v>
      </c>
      <c r="F37" s="22">
        <v>3452452670</v>
      </c>
      <c r="G37" s="22">
        <v>156328658</v>
      </c>
      <c r="H37" s="22">
        <v>152627067</v>
      </c>
      <c r="I37" s="22">
        <v>247036571</v>
      </c>
      <c r="J37" s="22">
        <v>555992296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555992296</v>
      </c>
      <c r="X37" s="22">
        <v>855282791</v>
      </c>
      <c r="Y37" s="22">
        <v>-299290495</v>
      </c>
      <c r="Z37" s="23">
        <v>-34.993162279118039</v>
      </c>
      <c r="AA37" s="20">
        <v>3452452670</v>
      </c>
    </row>
    <row r="38" spans="1:27" ht="13.5" x14ac:dyDescent="0.25">
      <c r="A38" s="19" t="s">
        <v>64</v>
      </c>
      <c r="B38" s="15" t="s">
        <v>32</v>
      </c>
      <c r="C38" s="20">
        <v>3065912417</v>
      </c>
      <c r="D38" s="20"/>
      <c r="E38" s="21">
        <v>856300690</v>
      </c>
      <c r="F38" s="22">
        <v>856300690</v>
      </c>
      <c r="G38" s="22">
        <v>71358391</v>
      </c>
      <c r="H38" s="22">
        <v>71358391</v>
      </c>
      <c r="I38" s="22">
        <v>71358391</v>
      </c>
      <c r="J38" s="22">
        <v>214075173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214075173</v>
      </c>
      <c r="X38" s="22">
        <v>214075173</v>
      </c>
      <c r="Y38" s="22"/>
      <c r="Z38" s="23"/>
      <c r="AA38" s="20">
        <v>856300690</v>
      </c>
    </row>
    <row r="39" spans="1:27" ht="13.5" x14ac:dyDescent="0.25">
      <c r="A39" s="19" t="s">
        <v>65</v>
      </c>
      <c r="B39" s="15" t="s">
        <v>32</v>
      </c>
      <c r="C39" s="20">
        <v>311753164</v>
      </c>
      <c r="D39" s="20"/>
      <c r="E39" s="21">
        <v>318881810</v>
      </c>
      <c r="F39" s="22">
        <v>318881810</v>
      </c>
      <c r="G39" s="22">
        <v>26573482</v>
      </c>
      <c r="H39" s="22">
        <v>27365901</v>
      </c>
      <c r="I39" s="22">
        <v>26937441</v>
      </c>
      <c r="J39" s="22">
        <v>80876824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80876824</v>
      </c>
      <c r="X39" s="22">
        <v>79717260</v>
      </c>
      <c r="Y39" s="22">
        <v>1159564</v>
      </c>
      <c r="Z39" s="23">
        <v>1.4545959055792936</v>
      </c>
      <c r="AA39" s="20">
        <v>318881810</v>
      </c>
    </row>
    <row r="40" spans="1:27" ht="13.5" x14ac:dyDescent="0.25">
      <c r="A40" s="19" t="s">
        <v>40</v>
      </c>
      <c r="B40" s="15" t="s">
        <v>32</v>
      </c>
      <c r="C40" s="20">
        <v>210005478</v>
      </c>
      <c r="D40" s="20"/>
      <c r="E40" s="21">
        <v>230428640</v>
      </c>
      <c r="F40" s="22">
        <v>230428640</v>
      </c>
      <c r="G40" s="22">
        <v>17722484</v>
      </c>
      <c r="H40" s="22">
        <v>17425535</v>
      </c>
      <c r="I40" s="22">
        <v>16986425</v>
      </c>
      <c r="J40" s="22">
        <v>52134444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52134444</v>
      </c>
      <c r="X40" s="22">
        <v>58298724</v>
      </c>
      <c r="Y40" s="22">
        <v>-6164280</v>
      </c>
      <c r="Z40" s="23">
        <v>-10.573610496174839</v>
      </c>
      <c r="AA40" s="20">
        <v>230428640</v>
      </c>
    </row>
    <row r="41" spans="1:27" ht="13.5" x14ac:dyDescent="0.25">
      <c r="A41" s="19" t="s">
        <v>66</v>
      </c>
      <c r="B41" s="15" t="s">
        <v>32</v>
      </c>
      <c r="C41" s="20">
        <v>887713170</v>
      </c>
      <c r="D41" s="20"/>
      <c r="E41" s="21">
        <v>740832960</v>
      </c>
      <c r="F41" s="22">
        <v>740832960</v>
      </c>
      <c r="G41" s="22">
        <v>30272746</v>
      </c>
      <c r="H41" s="22">
        <v>77999509</v>
      </c>
      <c r="I41" s="22">
        <v>91123008</v>
      </c>
      <c r="J41" s="22">
        <v>199395263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199395263</v>
      </c>
      <c r="X41" s="22">
        <v>211094352</v>
      </c>
      <c r="Y41" s="22">
        <v>-11699089</v>
      </c>
      <c r="Z41" s="23">
        <v>-5.5421136989965509</v>
      </c>
      <c r="AA41" s="20">
        <v>740832960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685311789</v>
      </c>
      <c r="D44" s="20"/>
      <c r="E44" s="21">
        <v>179540730</v>
      </c>
      <c r="F44" s="22">
        <v>179540730</v>
      </c>
      <c r="G44" s="22">
        <v>27642242</v>
      </c>
      <c r="H44" s="22">
        <v>38036496</v>
      </c>
      <c r="I44" s="22">
        <v>32095616</v>
      </c>
      <c r="J44" s="22">
        <v>97774354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97774354</v>
      </c>
      <c r="X44" s="22">
        <v>30133549</v>
      </c>
      <c r="Y44" s="22">
        <v>67640805</v>
      </c>
      <c r="Z44" s="23">
        <v>224.47009145852684</v>
      </c>
      <c r="AA44" s="20">
        <v>179540730</v>
      </c>
    </row>
    <row r="45" spans="1:27" ht="13.5" x14ac:dyDescent="0.25">
      <c r="A45" s="19" t="s">
        <v>70</v>
      </c>
      <c r="B45" s="15" t="s">
        <v>32</v>
      </c>
      <c r="C45" s="20">
        <v>15579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2022867628</v>
      </c>
      <c r="D46" s="20"/>
      <c r="E46" s="21">
        <v>1626976580</v>
      </c>
      <c r="F46" s="22">
        <v>1626976580</v>
      </c>
      <c r="G46" s="22">
        <v>187501080</v>
      </c>
      <c r="H46" s="22">
        <v>309456868</v>
      </c>
      <c r="I46" s="22">
        <v>193212361</v>
      </c>
      <c r="J46" s="22">
        <v>690170309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690170309</v>
      </c>
      <c r="X46" s="22">
        <v>115818067</v>
      </c>
      <c r="Y46" s="22">
        <v>574352242</v>
      </c>
      <c r="Z46" s="23">
        <v>495.90902082660386</v>
      </c>
      <c r="AA46" s="20">
        <v>1626976580</v>
      </c>
    </row>
    <row r="47" spans="1:27" x14ac:dyDescent="0.2">
      <c r="A47" s="37" t="s">
        <v>72</v>
      </c>
      <c r="B47" s="28" t="s">
        <v>32</v>
      </c>
      <c r="C47" s="29">
        <f>SUM(C34:C46)</f>
        <v>10297742667</v>
      </c>
      <c r="D47" s="29">
        <f t="shared" ref="D47:Y47" si="1">SUM(D34:D46)</f>
        <v>0</v>
      </c>
      <c r="E47" s="30">
        <f t="shared" si="1"/>
        <v>8539804020</v>
      </c>
      <c r="F47" s="31">
        <f t="shared" si="1"/>
        <v>8539804020</v>
      </c>
      <c r="G47" s="31">
        <f t="shared" si="1"/>
        <v>600887717</v>
      </c>
      <c r="H47" s="31">
        <f t="shared" si="1"/>
        <v>774307301</v>
      </c>
      <c r="I47" s="31">
        <f t="shared" si="1"/>
        <v>768688644</v>
      </c>
      <c r="J47" s="31">
        <f t="shared" si="1"/>
        <v>2143883662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2143883662</v>
      </c>
      <c r="X47" s="31">
        <f t="shared" si="1"/>
        <v>1835828573</v>
      </c>
      <c r="Y47" s="31">
        <f t="shared" si="1"/>
        <v>308055089</v>
      </c>
      <c r="Z47" s="32">
        <f>+IF(X47&lt;&gt;0,+(Y47/X47)*100,0)</f>
        <v>16.780166379946632</v>
      </c>
      <c r="AA47" s="29">
        <f>SUM(AA34:AA46)</f>
        <v>8539804020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-670109235</v>
      </c>
      <c r="D48" s="39">
        <f t="shared" si="2"/>
        <v>0</v>
      </c>
      <c r="E48" s="40">
        <f t="shared" si="2"/>
        <v>1318521880</v>
      </c>
      <c r="F48" s="41">
        <f t="shared" si="2"/>
        <v>1318521880</v>
      </c>
      <c r="G48" s="41">
        <f t="shared" si="2"/>
        <v>-294135722</v>
      </c>
      <c r="H48" s="41">
        <f t="shared" si="2"/>
        <v>579901561</v>
      </c>
      <c r="I48" s="41">
        <f t="shared" si="2"/>
        <v>-25065798</v>
      </c>
      <c r="J48" s="41">
        <f t="shared" si="2"/>
        <v>260700041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260700041</v>
      </c>
      <c r="X48" s="41">
        <f t="shared" si="2"/>
        <v>607856569</v>
      </c>
      <c r="Y48" s="41">
        <f t="shared" si="2"/>
        <v>-347156528</v>
      </c>
      <c r="Z48" s="42">
        <f>+IF(X48&lt;&gt;0,+(Y48/X48)*100,0)</f>
        <v>-57.111586138012107</v>
      </c>
      <c r="AA48" s="39">
        <f>+AA32-AA47</f>
        <v>1318521880</v>
      </c>
    </row>
    <row r="49" spans="1:27" ht="25.5" x14ac:dyDescent="0.25">
      <c r="A49" s="43" t="s">
        <v>74</v>
      </c>
      <c r="B49" s="15" t="s">
        <v>32</v>
      </c>
      <c r="C49" s="20">
        <v>438087649</v>
      </c>
      <c r="D49" s="20"/>
      <c r="E49" s="21">
        <v>330250000</v>
      </c>
      <c r="F49" s="22">
        <v>330250000</v>
      </c>
      <c r="G49" s="22"/>
      <c r="H49" s="22">
        <v>27234000</v>
      </c>
      <c r="I49" s="22">
        <v>-7776000</v>
      </c>
      <c r="J49" s="22">
        <v>19458000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19458000</v>
      </c>
      <c r="X49" s="22">
        <v>68158222</v>
      </c>
      <c r="Y49" s="22">
        <v>-48700222</v>
      </c>
      <c r="Z49" s="23">
        <v>-71.451720087416604</v>
      </c>
      <c r="AA49" s="20">
        <v>330250000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-232021586</v>
      </c>
      <c r="D51" s="48">
        <f t="shared" si="3"/>
        <v>0</v>
      </c>
      <c r="E51" s="49">
        <f t="shared" si="3"/>
        <v>1648771880</v>
      </c>
      <c r="F51" s="50">
        <f t="shared" si="3"/>
        <v>1648771880</v>
      </c>
      <c r="G51" s="50">
        <f t="shared" si="3"/>
        <v>-294135722</v>
      </c>
      <c r="H51" s="50">
        <f t="shared" si="3"/>
        <v>607135561</v>
      </c>
      <c r="I51" s="50">
        <f t="shared" si="3"/>
        <v>-32841798</v>
      </c>
      <c r="J51" s="50">
        <f t="shared" si="3"/>
        <v>280158041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280158041</v>
      </c>
      <c r="X51" s="50">
        <f t="shared" si="3"/>
        <v>676014791</v>
      </c>
      <c r="Y51" s="50">
        <f t="shared" si="3"/>
        <v>-395856750</v>
      </c>
      <c r="Z51" s="51">
        <f>+IF(X51&lt;&gt;0,+(Y51/X51)*100,0)</f>
        <v>-58.557409581885913</v>
      </c>
      <c r="AA51" s="48">
        <f>SUM(AA48:AA50)</f>
        <v>1648771880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-232021586</v>
      </c>
      <c r="D53" s="54">
        <f>+D51-D52</f>
        <v>0</v>
      </c>
      <c r="E53" s="55">
        <f t="shared" si="4"/>
        <v>1648771880</v>
      </c>
      <c r="F53" s="56">
        <f t="shared" si="4"/>
        <v>1648771880</v>
      </c>
      <c r="G53" s="56">
        <f t="shared" si="4"/>
        <v>-294135722</v>
      </c>
      <c r="H53" s="56">
        <f t="shared" si="4"/>
        <v>607135561</v>
      </c>
      <c r="I53" s="56">
        <f t="shared" si="4"/>
        <v>-32841798</v>
      </c>
      <c r="J53" s="56">
        <f t="shared" si="4"/>
        <v>280158041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280158041</v>
      </c>
      <c r="X53" s="56">
        <f t="shared" si="4"/>
        <v>676014791</v>
      </c>
      <c r="Y53" s="56">
        <f t="shared" si="4"/>
        <v>-395856750</v>
      </c>
      <c r="Z53" s="57">
        <f>+IF(X53&lt;&gt;0,+(Y53/X53)*100,0)</f>
        <v>-58.557409581885913</v>
      </c>
      <c r="AA53" s="54">
        <f>+AA51-AA52</f>
        <v>1648771880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-232021586</v>
      </c>
      <c r="D56" s="48">
        <f>SUM(D53:D55)</f>
        <v>0</v>
      </c>
      <c r="E56" s="49">
        <f t="shared" si="5"/>
        <v>1648771880</v>
      </c>
      <c r="F56" s="50">
        <f t="shared" si="5"/>
        <v>1648771880</v>
      </c>
      <c r="G56" s="50">
        <f t="shared" si="5"/>
        <v>-294135722</v>
      </c>
      <c r="H56" s="50">
        <f t="shared" si="5"/>
        <v>607135561</v>
      </c>
      <c r="I56" s="50">
        <f t="shared" si="5"/>
        <v>-32841798</v>
      </c>
      <c r="J56" s="50">
        <f t="shared" si="5"/>
        <v>280158041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280158041</v>
      </c>
      <c r="X56" s="50">
        <f t="shared" si="5"/>
        <v>676014791</v>
      </c>
      <c r="Y56" s="50">
        <f t="shared" si="5"/>
        <v>-395856750</v>
      </c>
      <c r="Z56" s="51">
        <f>+IF(X56&lt;&gt;0,+(Y56/X56)*100,0)</f>
        <v>-58.557409581885913</v>
      </c>
      <c r="AA56" s="48">
        <f>SUM(AA53:AA55)</f>
        <v>1648771880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3355920</v>
      </c>
      <c r="Y58" s="22">
        <v>-3355920</v>
      </c>
      <c r="Z58" s="23">
        <v>-100</v>
      </c>
      <c r="AA58" s="20">
        <v>13423630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-232021586</v>
      </c>
      <c r="D59" s="65">
        <f>SUM(D56:D58)</f>
        <v>0</v>
      </c>
      <c r="E59" s="66">
        <f t="shared" si="6"/>
        <v>1662195510</v>
      </c>
      <c r="F59" s="67">
        <f t="shared" si="6"/>
        <v>1662195510</v>
      </c>
      <c r="G59" s="67">
        <f t="shared" si="6"/>
        <v>-294135722</v>
      </c>
      <c r="H59" s="67">
        <f t="shared" si="6"/>
        <v>607135561</v>
      </c>
      <c r="I59" s="67">
        <f t="shared" si="6"/>
        <v>-32841798</v>
      </c>
      <c r="J59" s="67">
        <f t="shared" si="6"/>
        <v>280158041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280158041</v>
      </c>
      <c r="X59" s="67">
        <f t="shared" si="6"/>
        <v>679370711</v>
      </c>
      <c r="Y59" s="67">
        <f t="shared" si="6"/>
        <v>-399212670</v>
      </c>
      <c r="Z59" s="68">
        <f>+IF(X59&lt;&gt;0,+(Y59/X59)*100,0)</f>
        <v>-58.762125528252277</v>
      </c>
      <c r="AA59" s="65">
        <f>SUM(AA56:AA58)</f>
        <v>1662195510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-1822</v>
      </c>
      <c r="X6" s="22"/>
      <c r="Y6" s="22">
        <v>-1822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4847203302</v>
      </c>
      <c r="D7" s="20"/>
      <c r="E7" s="21">
        <v>4994792614</v>
      </c>
      <c r="F7" s="22">
        <v>4994792614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1132961759</v>
      </c>
      <c r="X7" s="22">
        <v>1168804256</v>
      </c>
      <c r="Y7" s="22">
        <v>-35842497</v>
      </c>
      <c r="Z7" s="23">
        <v>-3.0665953529861207</v>
      </c>
      <c r="AA7" s="20">
        <v>4994792614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8542491</v>
      </c>
      <c r="G10" s="22">
        <v>2911792</v>
      </c>
      <c r="H10" s="22">
        <v>789891</v>
      </c>
      <c r="I10" s="22">
        <v>142296</v>
      </c>
      <c r="J10" s="22">
        <v>3843979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3843979</v>
      </c>
      <c r="X10" s="22">
        <v>1373048</v>
      </c>
      <c r="Y10" s="22">
        <v>2470931</v>
      </c>
      <c r="Z10" s="23">
        <v>179.95954984822089</v>
      </c>
      <c r="AA10" s="20">
        <v>8542491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166608000</v>
      </c>
      <c r="G13" s="22">
        <v>13751798</v>
      </c>
      <c r="H13" s="22">
        <v>14354218</v>
      </c>
      <c r="I13" s="22">
        <v>14289262</v>
      </c>
      <c r="J13" s="22">
        <v>42395278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42395278</v>
      </c>
      <c r="X13" s="22">
        <v>41716765</v>
      </c>
      <c r="Y13" s="22">
        <v>678513</v>
      </c>
      <c r="Z13" s="23">
        <v>1.6264755908086355</v>
      </c>
      <c r="AA13" s="20">
        <v>166608000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239603</v>
      </c>
      <c r="G17" s="22">
        <v>21613</v>
      </c>
      <c r="H17" s="22">
        <v>21813</v>
      </c>
      <c r="I17" s="22">
        <v>21413</v>
      </c>
      <c r="J17" s="22">
        <v>64839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64839</v>
      </c>
      <c r="X17" s="22">
        <v>58979</v>
      </c>
      <c r="Y17" s="22">
        <v>5860</v>
      </c>
      <c r="Z17" s="23">
        <v>9.9357398396039276</v>
      </c>
      <c r="AA17" s="20">
        <v>239603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38081133</v>
      </c>
      <c r="D19" s="20"/>
      <c r="E19" s="21">
        <v>47817314</v>
      </c>
      <c r="F19" s="22">
        <v>47817314</v>
      </c>
      <c r="G19" s="22">
        <v>2817987</v>
      </c>
      <c r="H19" s="22">
        <v>3461656</v>
      </c>
      <c r="I19" s="22">
        <v>2602759</v>
      </c>
      <c r="J19" s="22">
        <v>8882402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8882402</v>
      </c>
      <c r="X19" s="22">
        <v>9473507</v>
      </c>
      <c r="Y19" s="22">
        <v>-591105</v>
      </c>
      <c r="Z19" s="23">
        <v>-6.2395583810726061</v>
      </c>
      <c r="AA19" s="20">
        <v>47817314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1897150</v>
      </c>
      <c r="D23" s="20"/>
      <c r="E23" s="21">
        <v>47655</v>
      </c>
      <c r="F23" s="22">
        <v>47655</v>
      </c>
      <c r="G23" s="22">
        <v>167375</v>
      </c>
      <c r="H23" s="22">
        <v>20000</v>
      </c>
      <c r="I23" s="22">
        <v>10000</v>
      </c>
      <c r="J23" s="22">
        <v>197375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197375</v>
      </c>
      <c r="X23" s="22">
        <v>5295</v>
      </c>
      <c r="Y23" s="22">
        <v>192080</v>
      </c>
      <c r="Z23" s="23">
        <v>3627.5731822474027</v>
      </c>
      <c r="AA23" s="20">
        <v>47655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445548658</v>
      </c>
      <c r="D25" s="20"/>
      <c r="E25" s="21">
        <v>477924724</v>
      </c>
      <c r="F25" s="22">
        <v>477924724</v>
      </c>
      <c r="G25" s="22">
        <v>199135338</v>
      </c>
      <c r="H25" s="22"/>
      <c r="I25" s="22"/>
      <c r="J25" s="22">
        <v>199135338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199135338</v>
      </c>
      <c r="X25" s="22">
        <v>199135338</v>
      </c>
      <c r="Y25" s="22"/>
      <c r="Z25" s="23"/>
      <c r="AA25" s="20">
        <v>477924724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241269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5050662699</v>
      </c>
      <c r="D30" s="20"/>
      <c r="E30" s="21">
        <v>5393297269</v>
      </c>
      <c r="F30" s="22">
        <v>5393297269</v>
      </c>
      <c r="G30" s="22"/>
      <c r="H30" s="22">
        <v>422222849</v>
      </c>
      <c r="I30" s="22">
        <v>413570979</v>
      </c>
      <c r="J30" s="22">
        <v>835793828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835793828</v>
      </c>
      <c r="X30" s="22">
        <v>843314479</v>
      </c>
      <c r="Y30" s="22">
        <v>-7520651</v>
      </c>
      <c r="Z30" s="23">
        <v>-0.89179673624458189</v>
      </c>
      <c r="AA30" s="20">
        <v>5393297269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10559993027</v>
      </c>
      <c r="D32" s="29">
        <f t="shared" ref="D32:Y32" si="0">SUM(D6:D31)</f>
        <v>0</v>
      </c>
      <c r="E32" s="30">
        <f t="shared" si="0"/>
        <v>11089269670</v>
      </c>
      <c r="F32" s="31">
        <f t="shared" si="0"/>
        <v>11089269670</v>
      </c>
      <c r="G32" s="31">
        <f t="shared" si="0"/>
        <v>580679522</v>
      </c>
      <c r="H32" s="31">
        <f t="shared" si="0"/>
        <v>823155659</v>
      </c>
      <c r="I32" s="31">
        <f t="shared" si="0"/>
        <v>819437795</v>
      </c>
      <c r="J32" s="31">
        <f t="shared" si="0"/>
        <v>2223272976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2223272976</v>
      </c>
      <c r="X32" s="31">
        <f t="shared" si="0"/>
        <v>2263881667</v>
      </c>
      <c r="Y32" s="31">
        <f t="shared" si="0"/>
        <v>-40608691</v>
      </c>
      <c r="Z32" s="32">
        <f>+IF(X32&lt;&gt;0,+(Y32/X32)*100,0)</f>
        <v>-1.7937638522340666</v>
      </c>
      <c r="AA32" s="29">
        <f>SUM(AA6:AA31)</f>
        <v>11089269670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1694125618</v>
      </c>
      <c r="D34" s="20"/>
      <c r="E34" s="21">
        <v>1516165879</v>
      </c>
      <c r="F34" s="22">
        <v>1516134305</v>
      </c>
      <c r="G34" s="22">
        <v>96613306</v>
      </c>
      <c r="H34" s="22">
        <v>107649688</v>
      </c>
      <c r="I34" s="22">
        <v>119893720</v>
      </c>
      <c r="J34" s="22">
        <v>324156714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324156714</v>
      </c>
      <c r="X34" s="22">
        <v>356113619</v>
      </c>
      <c r="Y34" s="22">
        <v>-31956905</v>
      </c>
      <c r="Z34" s="23">
        <v>-8.9737946809610776</v>
      </c>
      <c r="AA34" s="20">
        <v>1516134305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5104359134</v>
      </c>
      <c r="D37" s="20"/>
      <c r="E37" s="21">
        <v>5224835266</v>
      </c>
      <c r="F37" s="22">
        <v>5224829266</v>
      </c>
      <c r="G37" s="22">
        <v>14026449</v>
      </c>
      <c r="H37" s="22">
        <v>412500738</v>
      </c>
      <c r="I37" s="22">
        <v>423289228</v>
      </c>
      <c r="J37" s="22">
        <v>849816415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849816415</v>
      </c>
      <c r="X37" s="22">
        <v>810032331</v>
      </c>
      <c r="Y37" s="22">
        <v>39784084</v>
      </c>
      <c r="Z37" s="23">
        <v>4.9114192702513249</v>
      </c>
      <c r="AA37" s="20">
        <v>5224829266</v>
      </c>
    </row>
    <row r="38" spans="1:27" ht="13.5" x14ac:dyDescent="0.25">
      <c r="A38" s="19" t="s">
        <v>64</v>
      </c>
      <c r="B38" s="15" t="s">
        <v>32</v>
      </c>
      <c r="C38" s="20">
        <v>145362134</v>
      </c>
      <c r="D38" s="20"/>
      <c r="E38" s="21">
        <v>418402000</v>
      </c>
      <c r="F38" s="22">
        <v>418402000</v>
      </c>
      <c r="G38" s="22">
        <v>18853023</v>
      </c>
      <c r="H38" s="22">
        <v>16159571</v>
      </c>
      <c r="I38" s="22">
        <v>-14298825</v>
      </c>
      <c r="J38" s="22">
        <v>20713769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20713769</v>
      </c>
      <c r="X38" s="22">
        <v>104600499</v>
      </c>
      <c r="Y38" s="22">
        <v>-83886730</v>
      </c>
      <c r="Z38" s="23">
        <v>-80.197256037946815</v>
      </c>
      <c r="AA38" s="20">
        <v>418402000</v>
      </c>
    </row>
    <row r="39" spans="1:27" ht="13.5" x14ac:dyDescent="0.25">
      <c r="A39" s="19" t="s">
        <v>65</v>
      </c>
      <c r="B39" s="15" t="s">
        <v>32</v>
      </c>
      <c r="C39" s="20">
        <v>278062917</v>
      </c>
      <c r="D39" s="20"/>
      <c r="E39" s="21">
        <v>297165998</v>
      </c>
      <c r="F39" s="22">
        <v>297165998</v>
      </c>
      <c r="G39" s="22">
        <v>24491172</v>
      </c>
      <c r="H39" s="22">
        <v>24554797</v>
      </c>
      <c r="I39" s="22">
        <v>24635647</v>
      </c>
      <c r="J39" s="22">
        <v>73681616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73681616</v>
      </c>
      <c r="X39" s="22">
        <v>74291514</v>
      </c>
      <c r="Y39" s="22">
        <v>-609898</v>
      </c>
      <c r="Z39" s="23">
        <v>-0.820952444178214</v>
      </c>
      <c r="AA39" s="20">
        <v>297165998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471968485</v>
      </c>
      <c r="D41" s="20"/>
      <c r="E41" s="21">
        <v>530650448</v>
      </c>
      <c r="F41" s="22">
        <v>530605696</v>
      </c>
      <c r="G41" s="22">
        <v>7681412</v>
      </c>
      <c r="H41" s="22">
        <v>26139977</v>
      </c>
      <c r="I41" s="22">
        <v>27578831</v>
      </c>
      <c r="J41" s="22">
        <v>61400220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61400220</v>
      </c>
      <c r="X41" s="22">
        <v>71140035</v>
      </c>
      <c r="Y41" s="22">
        <v>-9739815</v>
      </c>
      <c r="Z41" s="23">
        <v>-13.691046117702921</v>
      </c>
      <c r="AA41" s="20">
        <v>530605696</v>
      </c>
    </row>
    <row r="42" spans="1:27" ht="13.5" x14ac:dyDescent="0.25">
      <c r="A42" s="19" t="s">
        <v>67</v>
      </c>
      <c r="B42" s="15" t="s">
        <v>32</v>
      </c>
      <c r="C42" s="20">
        <v>27766518</v>
      </c>
      <c r="D42" s="20"/>
      <c r="E42" s="21">
        <v>26328492</v>
      </c>
      <c r="F42" s="22">
        <v>26328492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82122</v>
      </c>
      <c r="Y42" s="22">
        <v>-82122</v>
      </c>
      <c r="Z42" s="23">
        <v>-100</v>
      </c>
      <c r="AA42" s="20">
        <v>26328492</v>
      </c>
    </row>
    <row r="43" spans="1:27" ht="13.5" x14ac:dyDescent="0.25">
      <c r="A43" s="19" t="s">
        <v>68</v>
      </c>
      <c r="B43" s="15" t="s">
        <v>32</v>
      </c>
      <c r="C43" s="20">
        <v>387020539</v>
      </c>
      <c r="D43" s="20"/>
      <c r="E43" s="21"/>
      <c r="F43" s="22"/>
      <c r="G43" s="22">
        <v>16013810</v>
      </c>
      <c r="H43" s="22">
        <v>18707262</v>
      </c>
      <c r="I43" s="22">
        <v>49165658</v>
      </c>
      <c r="J43" s="22">
        <v>83886730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83886730</v>
      </c>
      <c r="X43" s="22"/>
      <c r="Y43" s="22">
        <v>83886730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238403539</v>
      </c>
      <c r="D44" s="20"/>
      <c r="E44" s="21">
        <v>203529516</v>
      </c>
      <c r="F44" s="22">
        <v>203539365</v>
      </c>
      <c r="G44" s="22">
        <v>13816717</v>
      </c>
      <c r="H44" s="22">
        <v>19832993</v>
      </c>
      <c r="I44" s="22">
        <v>12224691</v>
      </c>
      <c r="J44" s="22">
        <v>45874401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45874401</v>
      </c>
      <c r="X44" s="22">
        <v>37779949</v>
      </c>
      <c r="Y44" s="22">
        <v>8094452</v>
      </c>
      <c r="Z44" s="23">
        <v>21.425259202970338</v>
      </c>
      <c r="AA44" s="20">
        <v>203539365</v>
      </c>
    </row>
    <row r="45" spans="1:27" ht="13.5" x14ac:dyDescent="0.25">
      <c r="A45" s="19" t="s">
        <v>70</v>
      </c>
      <c r="B45" s="15" t="s">
        <v>32</v>
      </c>
      <c r="C45" s="20">
        <v>1248729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3177</v>
      </c>
      <c r="X45" s="22"/>
      <c r="Y45" s="22">
        <v>3177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358282921</v>
      </c>
      <c r="D46" s="20"/>
      <c r="E46" s="21">
        <v>562643964</v>
      </c>
      <c r="F46" s="22">
        <v>562643964</v>
      </c>
      <c r="G46" s="22"/>
      <c r="H46" s="22">
        <v>39757268</v>
      </c>
      <c r="I46" s="22">
        <v>25702652</v>
      </c>
      <c r="J46" s="22">
        <v>65459920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65459920</v>
      </c>
      <c r="X46" s="22">
        <v>82157772</v>
      </c>
      <c r="Y46" s="22">
        <v>-16697852</v>
      </c>
      <c r="Z46" s="23">
        <v>-20.324129529705356</v>
      </c>
      <c r="AA46" s="20">
        <v>562643964</v>
      </c>
    </row>
    <row r="47" spans="1:27" x14ac:dyDescent="0.2">
      <c r="A47" s="37" t="s">
        <v>72</v>
      </c>
      <c r="B47" s="28" t="s">
        <v>32</v>
      </c>
      <c r="C47" s="29">
        <f>SUM(C34:C46)</f>
        <v>8706600534</v>
      </c>
      <c r="D47" s="29">
        <f t="shared" ref="D47:Y47" si="1">SUM(D34:D46)</f>
        <v>0</v>
      </c>
      <c r="E47" s="30">
        <f t="shared" si="1"/>
        <v>8779721563</v>
      </c>
      <c r="F47" s="31">
        <f t="shared" si="1"/>
        <v>8779649086</v>
      </c>
      <c r="G47" s="31">
        <f t="shared" si="1"/>
        <v>191495889</v>
      </c>
      <c r="H47" s="31">
        <f t="shared" si="1"/>
        <v>665305471</v>
      </c>
      <c r="I47" s="31">
        <f t="shared" si="1"/>
        <v>668191602</v>
      </c>
      <c r="J47" s="31">
        <f t="shared" si="1"/>
        <v>1524992962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1524992962</v>
      </c>
      <c r="X47" s="31">
        <f t="shared" si="1"/>
        <v>1536197841</v>
      </c>
      <c r="Y47" s="31">
        <f t="shared" si="1"/>
        <v>-11204879</v>
      </c>
      <c r="Z47" s="32">
        <f>+IF(X47&lt;&gt;0,+(Y47/X47)*100,0)</f>
        <v>-0.72939036242272659</v>
      </c>
      <c r="AA47" s="29">
        <f>SUM(AA34:AA46)</f>
        <v>8779649086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1853392493</v>
      </c>
      <c r="D48" s="39">
        <f t="shared" si="2"/>
        <v>0</v>
      </c>
      <c r="E48" s="40">
        <f t="shared" si="2"/>
        <v>2309548107</v>
      </c>
      <c r="F48" s="41">
        <f t="shared" si="2"/>
        <v>2309620584</v>
      </c>
      <c r="G48" s="41">
        <f t="shared" si="2"/>
        <v>389183633</v>
      </c>
      <c r="H48" s="41">
        <f t="shared" si="2"/>
        <v>157850188</v>
      </c>
      <c r="I48" s="41">
        <f t="shared" si="2"/>
        <v>151246193</v>
      </c>
      <c r="J48" s="41">
        <f t="shared" si="2"/>
        <v>698280014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698280014</v>
      </c>
      <c r="X48" s="41">
        <f t="shared" si="2"/>
        <v>727683826</v>
      </c>
      <c r="Y48" s="41">
        <f t="shared" si="2"/>
        <v>-29403812</v>
      </c>
      <c r="Z48" s="42">
        <f>+IF(X48&lt;&gt;0,+(Y48/X48)*100,0)</f>
        <v>-4.0407400782328233</v>
      </c>
      <c r="AA48" s="39">
        <f>+AA32-AA47</f>
        <v>2309620584</v>
      </c>
    </row>
    <row r="49" spans="1:27" ht="25.5" x14ac:dyDescent="0.25">
      <c r="A49" s="43" t="s">
        <v>74</v>
      </c>
      <c r="B49" s="15" t="s">
        <v>32</v>
      </c>
      <c r="C49" s="20">
        <v>65375402</v>
      </c>
      <c r="D49" s="20"/>
      <c r="E49" s="21">
        <v>53406808</v>
      </c>
      <c r="F49" s="22">
        <v>53406808</v>
      </c>
      <c r="G49" s="22">
        <v>-537989</v>
      </c>
      <c r="H49" s="22">
        <v>6818282</v>
      </c>
      <c r="I49" s="22">
        <v>11745115</v>
      </c>
      <c r="J49" s="22">
        <v>18025408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18025408</v>
      </c>
      <c r="X49" s="22">
        <v>8379081</v>
      </c>
      <c r="Y49" s="22">
        <v>9646327</v>
      </c>
      <c r="Z49" s="23">
        <v>115.1239258816092</v>
      </c>
      <c r="AA49" s="20">
        <v>53406808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1918767895</v>
      </c>
      <c r="D51" s="48">
        <f t="shared" si="3"/>
        <v>0</v>
      </c>
      <c r="E51" s="49">
        <f t="shared" si="3"/>
        <v>2362954915</v>
      </c>
      <c r="F51" s="50">
        <f t="shared" si="3"/>
        <v>2363027392</v>
      </c>
      <c r="G51" s="50">
        <f t="shared" si="3"/>
        <v>388645644</v>
      </c>
      <c r="H51" s="50">
        <f t="shared" si="3"/>
        <v>164668470</v>
      </c>
      <c r="I51" s="50">
        <f t="shared" si="3"/>
        <v>162991308</v>
      </c>
      <c r="J51" s="50">
        <f t="shared" si="3"/>
        <v>716305422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716305422</v>
      </c>
      <c r="X51" s="50">
        <f t="shared" si="3"/>
        <v>736062907</v>
      </c>
      <c r="Y51" s="50">
        <f t="shared" si="3"/>
        <v>-19757485</v>
      </c>
      <c r="Z51" s="51">
        <f>+IF(X51&lt;&gt;0,+(Y51/X51)*100,0)</f>
        <v>-2.6842114732457234</v>
      </c>
      <c r="AA51" s="48">
        <f>SUM(AA48:AA50)</f>
        <v>2363027392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1918767895</v>
      </c>
      <c r="D53" s="54">
        <f>+D51-D52</f>
        <v>0</v>
      </c>
      <c r="E53" s="55">
        <f t="shared" si="4"/>
        <v>2362954915</v>
      </c>
      <c r="F53" s="56">
        <f t="shared" si="4"/>
        <v>2363027392</v>
      </c>
      <c r="G53" s="56">
        <f t="shared" si="4"/>
        <v>388645644</v>
      </c>
      <c r="H53" s="56">
        <f t="shared" si="4"/>
        <v>164668470</v>
      </c>
      <c r="I53" s="56">
        <f t="shared" si="4"/>
        <v>162991308</v>
      </c>
      <c r="J53" s="56">
        <f t="shared" si="4"/>
        <v>716305422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716305422</v>
      </c>
      <c r="X53" s="56">
        <f t="shared" si="4"/>
        <v>736062907</v>
      </c>
      <c r="Y53" s="56">
        <f t="shared" si="4"/>
        <v>-19757485</v>
      </c>
      <c r="Z53" s="57">
        <f>+IF(X53&lt;&gt;0,+(Y53/X53)*100,0)</f>
        <v>-2.6842114732457234</v>
      </c>
      <c r="AA53" s="54">
        <f>+AA51-AA52</f>
        <v>2363027392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1918767895</v>
      </c>
      <c r="D56" s="48">
        <f>SUM(D53:D55)</f>
        <v>0</v>
      </c>
      <c r="E56" s="49">
        <f t="shared" si="5"/>
        <v>2362954915</v>
      </c>
      <c r="F56" s="50">
        <f t="shared" si="5"/>
        <v>2363027392</v>
      </c>
      <c r="G56" s="50">
        <f t="shared" si="5"/>
        <v>388645644</v>
      </c>
      <c r="H56" s="50">
        <f t="shared" si="5"/>
        <v>164668470</v>
      </c>
      <c r="I56" s="50">
        <f t="shared" si="5"/>
        <v>162991308</v>
      </c>
      <c r="J56" s="50">
        <f t="shared" si="5"/>
        <v>716305422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716305422</v>
      </c>
      <c r="X56" s="50">
        <f t="shared" si="5"/>
        <v>736062907</v>
      </c>
      <c r="Y56" s="50">
        <f t="shared" si="5"/>
        <v>-19757485</v>
      </c>
      <c r="Z56" s="51">
        <f>+IF(X56&lt;&gt;0,+(Y56/X56)*100,0)</f>
        <v>-2.6842114732457234</v>
      </c>
      <c r="AA56" s="48">
        <f>SUM(AA53:AA55)</f>
        <v>2363027392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1918767895</v>
      </c>
      <c r="D59" s="65">
        <f>SUM(D56:D58)</f>
        <v>0</v>
      </c>
      <c r="E59" s="66">
        <f t="shared" si="6"/>
        <v>2362954915</v>
      </c>
      <c r="F59" s="67">
        <f t="shared" si="6"/>
        <v>2363027392</v>
      </c>
      <c r="G59" s="67">
        <f t="shared" si="6"/>
        <v>388645644</v>
      </c>
      <c r="H59" s="67">
        <f t="shared" si="6"/>
        <v>164668470</v>
      </c>
      <c r="I59" s="67">
        <f t="shared" si="6"/>
        <v>162991308</v>
      </c>
      <c r="J59" s="67">
        <f t="shared" si="6"/>
        <v>716305422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716305422</v>
      </c>
      <c r="X59" s="67">
        <f t="shared" si="6"/>
        <v>736062907</v>
      </c>
      <c r="Y59" s="67">
        <f t="shared" si="6"/>
        <v>-19757485</v>
      </c>
      <c r="Z59" s="68">
        <f>+IF(X59&lt;&gt;0,+(Y59/X59)*100,0)</f>
        <v>-2.6842114732457234</v>
      </c>
      <c r="AA59" s="65">
        <f>SUM(AA56:AA58)</f>
        <v>2363027392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ED3F0E-8AB6-4B28-A905-A6EF2F25A3F3}"/>
</file>

<file path=customXml/itemProps2.xml><?xml version="1.0" encoding="utf-8"?>
<ds:datastoreItem xmlns:ds="http://schemas.openxmlformats.org/officeDocument/2006/customXml" ds:itemID="{9F5EFF7C-265A-487B-90A4-AF3BF2D144E8}"/>
</file>

<file path=customXml/itemProps3.xml><?xml version="1.0" encoding="utf-8"?>
<ds:datastoreItem xmlns:ds="http://schemas.openxmlformats.org/officeDocument/2006/customXml" ds:itemID="{CE6CBCBF-BEB1-44AE-9050-0265627118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2024-11-06T09:31:11Z</dcterms:created>
  <dcterms:modified xsi:type="dcterms:W3CDTF">2024-11-06T09:34:40Z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